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\\arquivos.caixa\br\DF5688FS201\CECOT\BH\LC\2024\LC 231_2024 - TV P Caldas AG_63241\3 Edital\Publicado\"/>
    </mc:Choice>
  </mc:AlternateContent>
  <xr:revisionPtr revIDLastSave="0" documentId="13_ncr:1_{C33E7D23-CD66-4A5A-944C-6C822A7AE7C7}" xr6:coauthVersionLast="47" xr6:coauthVersionMax="47" xr10:uidLastSave="{00000000-0000-0000-0000-000000000000}"/>
  <bookViews>
    <workbookView xWindow="-110" yWindow="-110" windowWidth="19420" windowHeight="10300" firstSheet="1" activeTab="1" xr2:uid="{00000000-000D-0000-FFFF-FFFF00000000}"/>
  </bookViews>
  <sheets>
    <sheet name="LISTAS" sheetId="6" state="hidden" r:id="rId1"/>
    <sheet name="Item - Poços de Caldas" sheetId="12" r:id="rId2"/>
    <sheet name="Rel Unid Item - Poços de Caldas" sheetId="1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1" i="12" l="1"/>
  <c r="L41" i="12"/>
  <c r="I41" i="12"/>
  <c r="H41" i="12"/>
  <c r="M40" i="12"/>
  <c r="L40" i="12"/>
  <c r="I40" i="12"/>
  <c r="H40" i="12"/>
  <c r="M35" i="12"/>
  <c r="L35" i="12"/>
  <c r="I35" i="12"/>
  <c r="H35" i="12"/>
  <c r="L72" i="12" l="1"/>
  <c r="L71" i="12"/>
  <c r="L70" i="12"/>
  <c r="F52" i="12"/>
  <c r="H51" i="12"/>
  <c r="H52" i="12" s="1"/>
  <c r="L66" i="12" s="1"/>
  <c r="L67" i="12" s="1"/>
  <c r="L78" i="12" s="1"/>
  <c r="F47" i="12"/>
  <c r="H46" i="12"/>
  <c r="L63" i="12" s="1"/>
  <c r="H45" i="12"/>
  <c r="L62" i="12" s="1"/>
  <c r="J42" i="12"/>
  <c r="F42" i="12"/>
  <c r="M39" i="12"/>
  <c r="L39" i="12"/>
  <c r="I39" i="12"/>
  <c r="H39" i="12"/>
  <c r="J36" i="12"/>
  <c r="F36" i="12"/>
  <c r="M32" i="12"/>
  <c r="L32" i="12"/>
  <c r="I32" i="12"/>
  <c r="H32" i="12"/>
  <c r="M34" i="12"/>
  <c r="L34" i="12"/>
  <c r="I34" i="12"/>
  <c r="H34" i="12"/>
  <c r="M33" i="12"/>
  <c r="L33" i="12"/>
  <c r="I33" i="12"/>
  <c r="H33" i="12"/>
  <c r="M31" i="12"/>
  <c r="L31" i="12"/>
  <c r="I31" i="12"/>
  <c r="H31" i="12"/>
  <c r="J28" i="12"/>
  <c r="F28" i="12"/>
  <c r="L27" i="12"/>
  <c r="H27" i="12"/>
  <c r="H36" i="12" l="1"/>
  <c r="L73" i="12"/>
  <c r="L36" i="12"/>
  <c r="H28" i="12"/>
  <c r="L56" i="12" s="1"/>
  <c r="L28" i="12"/>
  <c r="L57" i="12" s="1"/>
  <c r="H42" i="12"/>
  <c r="L42" i="12"/>
  <c r="H47" i="12"/>
  <c r="L60" i="12" l="1"/>
  <c r="L59" i="12"/>
  <c r="L64" i="12" l="1"/>
  <c r="L76" i="12" s="1"/>
  <c r="L77" i="12" s="1"/>
  <c r="L79" i="12" s="1"/>
</calcChain>
</file>

<file path=xl/sharedStrings.xml><?xml version="1.0" encoding="utf-8"?>
<sst xmlns="http://schemas.openxmlformats.org/spreadsheetml/2006/main" count="292" uniqueCount="147">
  <si>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</si>
  <si>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</si>
  <si>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</si>
  <si>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</si>
  <si>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</si>
  <si>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</si>
  <si>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</si>
  <si>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</si>
  <si>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</si>
  <si>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</si>
  <si>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</si>
  <si>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INTERMODAL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</si>
  <si>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</si>
  <si>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</si>
  <si>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</si>
  <si>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</si>
  <si>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</si>
  <si>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</si>
  <si>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</si>
  <si>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</si>
  <si>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</si>
  <si>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</si>
  <si>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</si>
  <si>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</si>
  <si>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</si>
  <si>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</si>
  <si>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</si>
  <si>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</si>
  <si>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</si>
  <si>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</si>
  <si>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</si>
  <si>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</si>
  <si>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</si>
  <si>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</si>
  <si>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</si>
  <si>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</si>
  <si>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FRANQUIA/PROGRAMADO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</si>
  <si>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</si>
  <si>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</si>
  <si>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</si>
  <si>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</si>
  <si>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</si>
  <si>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</si>
  <si>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</si>
  <si>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EMBARQUES URBANOS INTERMUNICIPAIS (ATÉ 100 KM DE DISTÂNCIA DA BASE)</t>
  </si>
  <si>
    <t>PROGRAMADO</t>
  </si>
  <si>
    <t>KM</t>
  </si>
  <si>
    <t>$/KM</t>
  </si>
  <si>
    <t>EMBARQUES INTERURBANOS INTERMUNICIPAIS (ACIMA DE 100 KM DE DISTÂNCIA DA BASE)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</si>
  <si>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</si>
  <si>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</si>
  <si>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</si>
  <si>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</si>
  <si>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</si>
  <si>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</si>
  <si>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ROTEIRO</t>
  </si>
  <si>
    <t xml:space="preserve">TRANSPORTE DE MOEDAS </t>
  </si>
  <si>
    <t>SERVIÇOS ESPORÁDICOS</t>
  </si>
  <si>
    <t>QTDE CX</t>
  </si>
  <si>
    <t>4 a 30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</si>
  <si>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</si>
  <si>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</si>
  <si>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</si>
  <si>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Franquia/Programado</t>
  </si>
  <si>
    <t>Emergencial</t>
  </si>
  <si>
    <t>EMBARQUE INTERMUNICIPAL -MENSAL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</si>
  <si>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</si>
  <si>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</si>
  <si>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</si>
  <si>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</si>
  <si>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</si>
  <si>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</si>
  <si>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Transporte de Moedas</t>
  </si>
  <si>
    <t>TOTAL GRUPO A - SERVIÇOS ESPORÁDICOS</t>
  </si>
  <si>
    <t>GRUPO B - TAXAS AD-VALOREM E CUSTÓDIA</t>
  </si>
  <si>
    <t>TAXA</t>
  </si>
  <si>
    <t>AD-VALOREM A</t>
  </si>
  <si>
    <t>TAXA LIMITADA A 0,02%</t>
  </si>
  <si>
    <t>AD-VALOREM B</t>
  </si>
  <si>
    <t>TAXA LIMITADA A 0,04%</t>
  </si>
  <si>
    <t>CUSTÓDIA</t>
  </si>
  <si>
    <t>TAXA LIMITADA A 0,0105%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</si>
  <si>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</si>
  <si>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</si>
  <si>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</si>
  <si>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</si>
  <si>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</si>
  <si>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</si>
  <si>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</si>
  <si>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</si>
  <si>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ASSINATURA DIGITAL RESPONSÁVEL EGTTV</t>
  </si>
  <si>
    <t>MUNICÍPIO</t>
  </si>
  <si>
    <t>TIPO</t>
  </si>
  <si>
    <t>CÓDIGO UNIDADE</t>
  </si>
  <si>
    <t>NOME UNIDADE</t>
  </si>
  <si>
    <t>ENDEREÇO</t>
  </si>
  <si>
    <t>BAIRRO</t>
  </si>
  <si>
    <t>CEP</t>
  </si>
  <si>
    <t>OPERA COM PENHOR</t>
  </si>
  <si>
    <t>OPERA COM CÂMBIO</t>
  </si>
  <si>
    <t>DEPENDENTE DE BASE DE ATENDIMENTO</t>
  </si>
  <si>
    <t>BASE DE ATENDIMENTO</t>
  </si>
  <si>
    <t>POÇOS DE CALDAS</t>
  </si>
  <si>
    <t>BANDEIRA DO SUL</t>
  </si>
  <si>
    <t>CALDAS</t>
  </si>
  <si>
    <t>ANDRADAS</t>
  </si>
  <si>
    <t>CAMPESTRE</t>
  </si>
  <si>
    <t>GUARANESIA</t>
  </si>
  <si>
    <t>GUAXUPE</t>
  </si>
  <si>
    <t>MUZAMBINHO</t>
  </si>
  <si>
    <t>Agencia</t>
  </si>
  <si>
    <t>CENTRO</t>
  </si>
  <si>
    <t>Nao</t>
  </si>
  <si>
    <t>Sim</t>
  </si>
  <si>
    <t>GUAXUPE, MG</t>
  </si>
  <si>
    <t>AV DR. JOAO CARLOS, 55</t>
  </si>
  <si>
    <t>POCOS DE CALDAS</t>
  </si>
  <si>
    <t>POCOS DE CALDAS, MG</t>
  </si>
  <si>
    <t>R SAO PAULO, 100</t>
  </si>
  <si>
    <t>ANDRADAS, MG</t>
  </si>
  <si>
    <t>R CEL OLIVEIRA, 310</t>
  </si>
  <si>
    <t>MUZAMBINHO, MG</t>
  </si>
  <si>
    <t>AV DR. AMERICO LUZ, 382</t>
  </si>
  <si>
    <t>CALDAS, MG</t>
  </si>
  <si>
    <t>PC MELO VIANA, 261</t>
  </si>
  <si>
    <t>CAMPESTRE, MG</t>
  </si>
  <si>
    <t>AV CEL. JOSE CUSTODIO, 228</t>
  </si>
  <si>
    <t>SAO SEBASTIAO DA GRAMA</t>
  </si>
  <si>
    <t>SAO SEBASTIAO DA GRAMA, SP</t>
  </si>
  <si>
    <t>AV CAP JOAQUIM RABELLO ANDRADE, 327</t>
  </si>
  <si>
    <t>SUL DAS GERAES, MG</t>
  </si>
  <si>
    <t>R ALAGOAS, 55</t>
  </si>
  <si>
    <t>CIDADE DAS FONTES, MG</t>
  </si>
  <si>
    <t>R SAO PAULO, 435</t>
  </si>
  <si>
    <t>GUARANESIA, MG</t>
  </si>
  <si>
    <t>R PRUDENTE DE MORAIS, 313</t>
  </si>
  <si>
    <t>PREF MUNICIPAL POCOS DE CALDAS, MG</t>
  </si>
  <si>
    <t>R ALVARO QUINTEIRO JUNIOR, S/N</t>
  </si>
  <si>
    <t>CONJUNTO HABITACIONA</t>
  </si>
  <si>
    <t>BANDEIRA DO SUL, MG</t>
  </si>
  <si>
    <t>R HERALDO NEVES DE ARAUJO, 116 T</t>
  </si>
  <si>
    <t>GUAXUPÉ</t>
  </si>
  <si>
    <t>ITEM - REGIÃO DE POÇOS DE CALDAS - MG</t>
  </si>
  <si>
    <t>RELAÇÃO DE AGÊNCIAS E UNIDADES - ITEM - REGIÃO DE POÇOS DE CALDAS / MG</t>
  </si>
  <si>
    <r>
      <t xml:space="preserve">SÃO SEBASTIÃO DA GRAMA </t>
    </r>
    <r>
      <rPr>
        <b/>
        <sz val="12"/>
        <rFont val="Arial"/>
        <family val="2"/>
      </rPr>
      <t>/ SP</t>
    </r>
  </si>
  <si>
    <t>A informar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</si>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</sst>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;[Red]&quot;R$ &quot;#,##0.00"/>
    <numFmt numFmtId="165" formatCode="&quot;R$&quot;\ #,##0.00"/>
    <numFmt numFmtId="166" formatCode="0.000000%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7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/>
    <xf numFmtId="0" fontId="9" fillId="3" borderId="2" xfId="0" applyFont="1" applyFill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3" borderId="2" xfId="0" applyFont="1" applyFill="1" applyBorder="1"/>
    <xf numFmtId="0" fontId="9" fillId="3" borderId="2" xfId="0" applyFont="1" applyFill="1" applyBorder="1" applyAlignment="1">
      <alignment horizontal="left"/>
    </xf>
    <xf numFmtId="49" fontId="9" fillId="3" borderId="2" xfId="0" applyNumberFormat="1" applyFont="1" applyFill="1" applyBorder="1" applyAlignment="1" applyProtection="1">
      <alignment horizontal="center" wrapText="1"/>
      <protection locked="0"/>
    </xf>
    <xf numFmtId="0" fontId="9" fillId="3" borderId="2" xfId="0" applyFont="1" applyFill="1" applyBorder="1" applyAlignment="1" applyProtection="1">
      <alignment horizontal="center" wrapText="1"/>
      <protection locked="0"/>
    </xf>
    <xf numFmtId="0" fontId="12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5" fillId="0" borderId="0" xfId="0" applyFont="1"/>
    <xf numFmtId="0" fontId="3" fillId="0" borderId="12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0" fontId="3" fillId="0" borderId="12" xfId="0" applyFont="1" applyBorder="1" applyAlignment="1">
      <alignment horizontal="left" vertical="center"/>
    </xf>
    <xf numFmtId="0" fontId="22" fillId="0" borderId="0" xfId="0" applyFont="1"/>
    <xf numFmtId="0" fontId="23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7" fillId="0" borderId="0" xfId="0" applyFont="1"/>
    <xf numFmtId="0" fontId="24" fillId="0" borderId="0" xfId="0" applyFont="1"/>
    <xf numFmtId="0" fontId="6" fillId="5" borderId="5" xfId="0" applyFont="1" applyFill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right" vertical="center"/>
    </xf>
    <xf numFmtId="0" fontId="19" fillId="0" borderId="10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9" fillId="0" borderId="9" xfId="0" applyFont="1" applyBorder="1" applyAlignment="1">
      <alignment vertical="center"/>
    </xf>
    <xf numFmtId="0" fontId="25" fillId="2" borderId="4" xfId="0" applyFont="1" applyFill="1" applyBorder="1" applyAlignment="1">
      <alignment vertical="center"/>
    </xf>
    <xf numFmtId="0" fontId="25" fillId="2" borderId="5" xfId="0" applyFont="1" applyFill="1" applyBorder="1" applyAlignment="1">
      <alignment vertical="center"/>
    </xf>
    <xf numFmtId="0" fontId="25" fillId="2" borderId="5" xfId="0" applyFont="1" applyFill="1" applyBorder="1" applyAlignment="1">
      <alignment horizontal="center" vertical="center"/>
    </xf>
    <xf numFmtId="0" fontId="25" fillId="2" borderId="5" xfId="0" applyFont="1" applyFill="1" applyBorder="1" applyAlignment="1">
      <alignment horizontal="right" vertical="center"/>
    </xf>
    <xf numFmtId="0" fontId="25" fillId="2" borderId="6" xfId="0" applyFont="1" applyFill="1" applyBorder="1" applyAlignment="1">
      <alignment vertical="center"/>
    </xf>
    <xf numFmtId="0" fontId="26" fillId="0" borderId="0" xfId="0" applyFont="1"/>
    <xf numFmtId="0" fontId="27" fillId="5" borderId="4" xfId="0" applyFont="1" applyFill="1" applyBorder="1" applyAlignment="1">
      <alignment horizontal="left" vertical="center"/>
    </xf>
    <xf numFmtId="0" fontId="27" fillId="5" borderId="5" xfId="0" applyFont="1" applyFill="1" applyBorder="1" applyAlignment="1">
      <alignment vertical="center"/>
    </xf>
    <xf numFmtId="0" fontId="28" fillId="5" borderId="5" xfId="0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center" vertical="center"/>
    </xf>
    <xf numFmtId="0" fontId="28" fillId="5" borderId="6" xfId="0" applyFont="1" applyFill="1" applyBorder="1" applyAlignment="1">
      <alignment horizontal="center" vertical="center"/>
    </xf>
    <xf numFmtId="0" fontId="29" fillId="0" borderId="0" xfId="0" applyFont="1"/>
    <xf numFmtId="164" fontId="27" fillId="5" borderId="5" xfId="1" applyNumberFormat="1" applyFont="1" applyFill="1" applyBorder="1" applyAlignment="1">
      <alignment horizontal="center" vertical="center"/>
    </xf>
    <xf numFmtId="164" fontId="27" fillId="5" borderId="6" xfId="1" applyNumberFormat="1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right" vertical="center"/>
    </xf>
    <xf numFmtId="0" fontId="27" fillId="5" borderId="6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30" fillId="0" borderId="0" xfId="0" applyFont="1"/>
    <xf numFmtId="0" fontId="2" fillId="5" borderId="2" xfId="0" applyFont="1" applyFill="1" applyBorder="1" applyAlignment="1">
      <alignment horizontal="center" vertical="center" wrapText="1"/>
    </xf>
    <xf numFmtId="0" fontId="31" fillId="4" borderId="4" xfId="0" applyFont="1" applyFill="1" applyBorder="1"/>
    <xf numFmtId="0" fontId="31" fillId="4" borderId="5" xfId="0" applyFont="1" applyFill="1" applyBorder="1"/>
    <xf numFmtId="0" fontId="31" fillId="4" borderId="6" xfId="0" applyFont="1" applyFill="1" applyBorder="1"/>
    <xf numFmtId="0" fontId="31" fillId="4" borderId="5" xfId="0" applyFont="1" applyFill="1" applyBorder="1" applyAlignment="1">
      <alignment horizontal="center" vertical="center"/>
    </xf>
    <xf numFmtId="0" fontId="33" fillId="0" borderId="0" xfId="0" applyFont="1"/>
    <xf numFmtId="0" fontId="34" fillId="0" borderId="0" xfId="0" applyFont="1"/>
    <xf numFmtId="0" fontId="25" fillId="2" borderId="11" xfId="0" applyFont="1" applyFill="1" applyBorder="1" applyAlignment="1">
      <alignment vertical="center"/>
    </xf>
    <xf numFmtId="0" fontId="25" fillId="2" borderId="1" xfId="0" applyFont="1" applyFill="1" applyBorder="1" applyAlignment="1">
      <alignment vertical="center"/>
    </xf>
    <xf numFmtId="0" fontId="25" fillId="2" borderId="1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2" fillId="0" borderId="7" xfId="0" applyFont="1" applyBorder="1" applyAlignment="1">
      <alignment horizontal="left" vertical="center"/>
    </xf>
    <xf numFmtId="0" fontId="32" fillId="0" borderId="3" xfId="0" applyFont="1" applyBorder="1" applyAlignment="1">
      <alignment vertical="center"/>
    </xf>
    <xf numFmtId="0" fontId="32" fillId="0" borderId="3" xfId="0" applyFont="1" applyBorder="1" applyAlignment="1">
      <alignment horizontal="center" vertical="center"/>
    </xf>
    <xf numFmtId="0" fontId="32" fillId="0" borderId="3" xfId="0" applyFont="1" applyBorder="1" applyAlignment="1">
      <alignment horizontal="right" vertical="center"/>
    </xf>
    <xf numFmtId="0" fontId="32" fillId="0" borderId="8" xfId="0" applyFont="1" applyBorder="1" applyAlignment="1">
      <alignment vertical="center"/>
    </xf>
    <xf numFmtId="0" fontId="25" fillId="2" borderId="4" xfId="0" applyFont="1" applyFill="1" applyBorder="1" applyAlignment="1">
      <alignment horizontal="left" vertical="center"/>
    </xf>
    <xf numFmtId="0" fontId="25" fillId="2" borderId="12" xfId="0" applyFont="1" applyFill="1" applyBorder="1" applyAlignment="1">
      <alignment vertical="center"/>
    </xf>
    <xf numFmtId="0" fontId="35" fillId="0" borderId="0" xfId="0" applyFont="1"/>
    <xf numFmtId="0" fontId="36" fillId="0" borderId="0" xfId="0" applyFont="1"/>
    <xf numFmtId="0" fontId="37" fillId="0" borderId="7" xfId="0" applyFont="1" applyBorder="1"/>
    <xf numFmtId="0" fontId="37" fillId="0" borderId="3" xfId="0" applyFont="1" applyBorder="1"/>
    <xf numFmtId="0" fontId="38" fillId="0" borderId="3" xfId="0" applyFont="1" applyBorder="1" applyAlignment="1">
      <alignment horizontal="center" vertical="center"/>
    </xf>
    <xf numFmtId="0" fontId="37" fillId="0" borderId="3" xfId="0" applyFont="1" applyBorder="1" applyAlignment="1">
      <alignment horizontal="right"/>
    </xf>
    <xf numFmtId="0" fontId="37" fillId="0" borderId="8" xfId="0" applyFont="1" applyBorder="1"/>
    <xf numFmtId="0" fontId="39" fillId="6" borderId="7" xfId="0" applyFont="1" applyFill="1" applyBorder="1" applyAlignment="1">
      <alignment horizontal="left" vertical="center"/>
    </xf>
    <xf numFmtId="0" fontId="40" fillId="6" borderId="3" xfId="0" applyFont="1" applyFill="1" applyBorder="1"/>
    <xf numFmtId="0" fontId="39" fillId="6" borderId="3" xfId="0" applyFont="1" applyFill="1" applyBorder="1" applyAlignment="1">
      <alignment horizontal="left" vertical="center"/>
    </xf>
    <xf numFmtId="0" fontId="40" fillId="6" borderId="3" xfId="0" applyFont="1" applyFill="1" applyBorder="1" applyAlignment="1">
      <alignment horizontal="right"/>
    </xf>
    <xf numFmtId="0" fontId="40" fillId="6" borderId="8" xfId="0" applyFont="1" applyFill="1" applyBorder="1"/>
    <xf numFmtId="0" fontId="41" fillId="0" borderId="0" xfId="0" applyFont="1"/>
    <xf numFmtId="0" fontId="42" fillId="0" borderId="0" xfId="0" applyFont="1"/>
    <xf numFmtId="0" fontId="43" fillId="4" borderId="7" xfId="0" applyFont="1" applyFill="1" applyBorder="1" applyAlignment="1">
      <alignment horizontal="left"/>
    </xf>
    <xf numFmtId="0" fontId="43" fillId="4" borderId="3" xfId="0" applyFont="1" applyFill="1" applyBorder="1"/>
    <xf numFmtId="0" fontId="43" fillId="4" borderId="3" xfId="0" applyFont="1" applyFill="1" applyBorder="1" applyAlignment="1">
      <alignment horizontal="left" vertical="center"/>
    </xf>
    <xf numFmtId="0" fontId="43" fillId="4" borderId="3" xfId="0" applyFont="1" applyFill="1" applyBorder="1" applyAlignment="1">
      <alignment horizontal="right"/>
    </xf>
    <xf numFmtId="0" fontId="43" fillId="4" borderId="8" xfId="0" applyFont="1" applyFill="1" applyBorder="1"/>
    <xf numFmtId="0" fontId="44" fillId="0" borderId="0" xfId="0" applyFont="1"/>
    <xf numFmtId="0" fontId="40" fillId="0" borderId="0" xfId="0" applyFont="1"/>
    <xf numFmtId="0" fontId="37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7" fillId="0" borderId="12" xfId="0" applyFont="1" applyBorder="1"/>
    <xf numFmtId="0" fontId="48" fillId="0" borderId="0" xfId="0" applyFont="1"/>
    <xf numFmtId="0" fontId="49" fillId="0" borderId="0" xfId="0" applyFont="1"/>
    <xf numFmtId="0" fontId="37" fillId="0" borderId="0" xfId="0" applyFont="1" applyAlignment="1">
      <alignment horizontal="right"/>
    </xf>
    <xf numFmtId="0" fontId="49" fillId="5" borderId="5" xfId="0" applyFont="1" applyFill="1" applyBorder="1"/>
    <xf numFmtId="0" fontId="49" fillId="5" borderId="5" xfId="0" applyFont="1" applyFill="1" applyBorder="1" applyAlignment="1">
      <alignment horizontal="right"/>
    </xf>
    <xf numFmtId="0" fontId="50" fillId="0" borderId="0" xfId="0" applyFont="1"/>
    <xf numFmtId="0" fontId="37" fillId="0" borderId="4" xfId="0" applyFont="1" applyBorder="1"/>
    <xf numFmtId="0" fontId="37" fillId="0" borderId="5" xfId="0" applyFont="1" applyBorder="1"/>
    <xf numFmtId="0" fontId="51" fillId="0" borderId="5" xfId="0" applyFont="1" applyBorder="1" applyAlignment="1">
      <alignment vertical="center"/>
    </xf>
    <xf numFmtId="0" fontId="51" fillId="0" borderId="5" xfId="0" applyFont="1" applyBorder="1" applyAlignment="1">
      <alignment horizontal="right" vertical="center"/>
    </xf>
    <xf numFmtId="0" fontId="37" fillId="0" borderId="6" xfId="0" applyFont="1" applyBorder="1"/>
    <xf numFmtId="0" fontId="25" fillId="5" borderId="11" xfId="0" applyFont="1" applyFill="1" applyBorder="1" applyAlignment="1">
      <alignment vertical="center"/>
    </xf>
    <xf numFmtId="0" fontId="52" fillId="5" borderId="1" xfId="0" applyFont="1" applyFill="1" applyBorder="1" applyAlignment="1">
      <alignment vertical="center"/>
    </xf>
    <xf numFmtId="0" fontId="53" fillId="5" borderId="1" xfId="0" applyFont="1" applyFill="1" applyBorder="1" applyAlignment="1">
      <alignment vertical="center"/>
    </xf>
    <xf numFmtId="0" fontId="25" fillId="5" borderId="1" xfId="0" applyFont="1" applyFill="1" applyBorder="1" applyAlignment="1">
      <alignment vertical="center"/>
    </xf>
    <xf numFmtId="0" fontId="25" fillId="5" borderId="1" xfId="0" applyFont="1" applyFill="1" applyBorder="1" applyAlignment="1">
      <alignment horizontal="center" vertical="center"/>
    </xf>
    <xf numFmtId="0" fontId="25" fillId="5" borderId="1" xfId="0" applyFont="1" applyFill="1" applyBorder="1" applyAlignment="1">
      <alignment horizontal="right" vertical="center"/>
    </xf>
    <xf numFmtId="0" fontId="52" fillId="5" borderId="1" xfId="0" applyFont="1" applyFill="1" applyBorder="1" applyAlignment="1">
      <alignment horizontal="center" vertical="center"/>
    </xf>
    <xf numFmtId="0" fontId="50" fillId="5" borderId="1" xfId="0" applyFont="1" applyFill="1" applyBorder="1"/>
    <xf numFmtId="0" fontId="10" fillId="0" borderId="4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horizontal="right" vertical="center"/>
    </xf>
    <xf numFmtId="0" fontId="10" fillId="0" borderId="5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0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4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9" fillId="5" borderId="6" xfId="0" applyFont="1" applyFill="1" applyBorder="1"/>
    <xf numFmtId="0" fontId="25" fillId="2" borderId="9" xfId="0" applyFont="1" applyFill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20" fillId="5" borderId="1" xfId="0" applyFont="1" applyFill="1" applyBorder="1" applyAlignment="1">
      <alignment horizontal="right" vertical="center"/>
    </xf>
    <xf numFmtId="0" fontId="52" fillId="5" borderId="10" xfId="0" applyFont="1" applyFill="1" applyBorder="1" applyAlignment="1">
      <alignment vertical="center"/>
    </xf>
    <xf numFmtId="0" fontId="49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horizontal="left" vertical="center"/>
    </xf>
    <xf numFmtId="0" fontId="11" fillId="5" borderId="3" xfId="0" applyFont="1" applyFill="1" applyBorder="1" applyAlignment="1">
      <alignment vertical="center"/>
    </xf>
    <xf numFmtId="0" fontId="11" fillId="5" borderId="3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right" vertical="center"/>
    </xf>
    <xf numFmtId="0" fontId="11" fillId="5" borderId="8" xfId="0" applyFont="1" applyFill="1" applyBorder="1" applyAlignment="1">
      <alignment vertical="center"/>
    </xf>
    <xf numFmtId="9" fontId="21" fillId="0" borderId="13" xfId="0" applyNumberFormat="1" applyFont="1" applyBorder="1" applyAlignment="1">
      <alignment horizontal="right" vertical="center"/>
    </xf>
    <xf numFmtId="0" fontId="54" fillId="5" borderId="5" xfId="0" applyFont="1" applyFill="1" applyBorder="1" applyAlignment="1">
      <alignment vertical="center"/>
    </xf>
    <xf numFmtId="0" fontId="27" fillId="5" borderId="5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25" fillId="2" borderId="0" xfId="0" applyFont="1" applyFill="1" applyAlignment="1">
      <alignment vertical="center"/>
    </xf>
    <xf numFmtId="0" fontId="25" fillId="2" borderId="0" xfId="0" applyFont="1" applyFill="1" applyAlignment="1">
      <alignment horizontal="center" vertical="center"/>
    </xf>
    <xf numFmtId="0" fontId="25" fillId="2" borderId="0" xfId="0" applyFont="1" applyFill="1" applyAlignment="1">
      <alignment horizontal="right" vertical="center"/>
    </xf>
    <xf numFmtId="0" fontId="3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7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7" fillId="0" borderId="1" xfId="0" applyFont="1" applyBorder="1"/>
    <xf numFmtId="0" fontId="37" fillId="0" borderId="1" xfId="0" applyFont="1" applyBorder="1" applyAlignment="1">
      <alignment horizontal="right"/>
    </xf>
    <xf numFmtId="0" fontId="32" fillId="0" borderId="12" xfId="0" applyFont="1" applyBorder="1" applyAlignment="1">
      <alignment horizontal="left" vertical="center"/>
    </xf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horizontal="right" vertical="center"/>
    </xf>
    <xf numFmtId="0" fontId="32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8" fillId="3" borderId="0" xfId="0" quotePrefix="1" applyFont="1" applyFill="1" applyAlignment="1">
      <alignment vertical="center" wrapText="1"/>
    </xf>
    <xf numFmtId="0" fontId="57" fillId="3" borderId="0" xfId="0" quotePrefix="1" applyFont="1" applyFill="1" applyAlignment="1">
      <alignment vertical="center" wrapText="1"/>
    </xf>
    <xf numFmtId="0" fontId="57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7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3" fillId="0" borderId="1" xfId="0" applyFont="1" applyBorder="1" applyAlignment="1">
      <alignment horizontal="left" vertical="center"/>
    </xf>
    <xf numFmtId="0" fontId="4" fillId="0" borderId="10" xfId="0" applyFont="1" applyBorder="1" applyAlignment="1">
      <alignment vertical="center"/>
    </xf>
    <xf numFmtId="0" fontId="27" fillId="5" borderId="6" xfId="0" applyFont="1" applyFill="1" applyBorder="1" applyAlignment="1">
      <alignment horizontal="left" vertical="center"/>
    </xf>
    <xf numFmtId="0" fontId="27" fillId="5" borderId="4" xfId="0" applyFont="1" applyFill="1" applyBorder="1" applyAlignment="1">
      <alignment horizontal="center" vertical="center"/>
    </xf>
    <xf numFmtId="0" fontId="28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6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horizontal="right" vertical="center"/>
    </xf>
    <xf numFmtId="0" fontId="16" fillId="0" borderId="4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6" fillId="0" borderId="1" xfId="0" applyFont="1" applyBorder="1" applyAlignment="1">
      <alignment horizontal="right" vertical="center"/>
    </xf>
    <xf numFmtId="0" fontId="16" fillId="0" borderId="11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3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3" fillId="0" borderId="5" xfId="2" applyFont="1" applyFill="1" applyBorder="1" applyAlignment="1">
      <alignment horizontal="right" vertical="center"/>
    </xf>
    <xf numFmtId="0" fontId="4" fillId="0" borderId="13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7" fillId="5" borderId="11" xfId="0" applyFont="1" applyFill="1" applyBorder="1" applyAlignment="1">
      <alignment horizontal="left" vertical="center"/>
    </xf>
    <xf numFmtId="0" fontId="27" fillId="5" borderId="1" xfId="0" applyFont="1" applyFill="1" applyBorder="1" applyAlignment="1">
      <alignment vertical="center"/>
    </xf>
    <xf numFmtId="0" fontId="27" fillId="5" borderId="1" xfId="0" applyFont="1" applyFill="1" applyBorder="1" applyAlignment="1">
      <alignment horizontal="center" vertical="center"/>
    </xf>
    <xf numFmtId="1" fontId="27" fillId="5" borderId="4" xfId="0" applyNumberFormat="1" applyFont="1" applyFill="1" applyBorder="1" applyAlignment="1">
      <alignment horizontal="center" vertical="center"/>
    </xf>
    <xf numFmtId="164" fontId="27" fillId="5" borderId="5" xfId="1" applyNumberFormat="1" applyFont="1" applyFill="1" applyBorder="1" applyAlignment="1">
      <alignment horizontal="left" vertical="center"/>
    </xf>
    <xf numFmtId="164" fontId="27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3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4" fillId="0" borderId="2" xfId="2" applyNumberFormat="1" applyFont="1" applyFill="1" applyBorder="1" applyAlignment="1">
      <alignment horizontal="right" vertical="center"/>
    </xf>
    <xf numFmtId="0" fontId="1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1" fontId="3" fillId="0" borderId="13" xfId="0" applyNumberFormat="1" applyFont="1" applyBorder="1" applyAlignment="1">
      <alignment horizontal="center" vertical="center"/>
    </xf>
    <xf numFmtId="44" fontId="3" fillId="0" borderId="13" xfId="2" applyFont="1" applyFill="1" applyBorder="1" applyAlignment="1">
      <alignment horizontal="righ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55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4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8" fillId="0" borderId="5" xfId="0" applyNumberFormat="1" applyFont="1" applyBorder="1" applyAlignment="1">
      <alignment horizontal="right" vertical="center"/>
    </xf>
    <xf numFmtId="0" fontId="16" fillId="0" borderId="5" xfId="0" applyFont="1" applyBorder="1" applyAlignment="1">
      <alignment horizontal="center" vertical="center"/>
    </xf>
    <xf numFmtId="165" fontId="4" fillId="0" borderId="5" xfId="2" applyNumberFormat="1" applyFont="1" applyFill="1" applyBorder="1" applyAlignment="1">
      <alignment horizontal="right" vertical="center"/>
    </xf>
    <xf numFmtId="166" fontId="13" fillId="0" borderId="5" xfId="3" applyNumberFormat="1" applyFont="1" applyFill="1" applyBorder="1" applyAlignment="1">
      <alignment horizontal="right" vertical="center"/>
    </xf>
    <xf numFmtId="164" fontId="10" fillId="0" borderId="5" xfId="2" applyNumberFormat="1" applyFont="1" applyFill="1" applyBorder="1" applyAlignment="1">
      <alignment horizontal="right" vertical="center"/>
    </xf>
    <xf numFmtId="164" fontId="6" fillId="0" borderId="5" xfId="2" applyNumberFormat="1" applyFont="1" applyFill="1" applyBorder="1" applyAlignment="1">
      <alignment horizontal="right" vertical="center"/>
    </xf>
    <xf numFmtId="0" fontId="25" fillId="5" borderId="4" xfId="0" applyFont="1" applyFill="1" applyBorder="1" applyAlignment="1">
      <alignment vertical="center"/>
    </xf>
    <xf numFmtId="0" fontId="25" fillId="5" borderId="5" xfId="0" applyFont="1" applyFill="1" applyBorder="1" applyAlignment="1">
      <alignment vertical="center"/>
    </xf>
    <xf numFmtId="0" fontId="25" fillId="5" borderId="5" xfId="0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right" vertical="center"/>
    </xf>
    <xf numFmtId="0" fontId="50" fillId="5" borderId="5" xfId="0" applyFont="1" applyFill="1" applyBorder="1"/>
    <xf numFmtId="164" fontId="25" fillId="5" borderId="5" xfId="2" applyNumberFormat="1" applyFont="1" applyFill="1" applyBorder="1" applyAlignment="1">
      <alignment horizontal="right" vertical="center"/>
    </xf>
    <xf numFmtId="0" fontId="25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9" fillId="5" borderId="1" xfId="0" applyFont="1" applyFill="1" applyBorder="1"/>
    <xf numFmtId="0" fontId="6" fillId="5" borderId="1" xfId="0" applyFont="1" applyFill="1" applyBorder="1" applyAlignment="1">
      <alignment horizontal="right" vertical="center"/>
    </xf>
    <xf numFmtId="164" fontId="6" fillId="5" borderId="1" xfId="2" applyNumberFormat="1" applyFont="1" applyFill="1" applyBorder="1" applyAlignment="1">
      <alignment horizontal="right" vertical="center"/>
    </xf>
    <xf numFmtId="165" fontId="4" fillId="0" borderId="5" xfId="2" applyNumberFormat="1" applyFont="1" applyFill="1" applyBorder="1" applyAlignment="1">
      <alignment vertical="center"/>
    </xf>
    <xf numFmtId="0" fontId="59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7" fontId="13" fillId="0" borderId="0" xfId="0" applyNumberFormat="1" applyFont="1" applyAlignment="1">
      <alignment horizontal="left" vertical="center"/>
    </xf>
    <xf numFmtId="0" fontId="19" fillId="5" borderId="1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6" fillId="0" borderId="5" xfId="0" applyFont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4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165253</xdr:colOff>
      <xdr:row>1</xdr:row>
      <xdr:rowOff>156072</xdr:rowOff>
    </xdr:from>
    <xdr:to>
      <xdr:col>2</xdr:col>
      <xdr:colOff>1173902</xdr:colOff>
      <xdr:row>1</xdr:row>
      <xdr:rowOff>776843</xdr:rowOff>
    </xdr:to>
    <xdr:pic>
      <xdr:nvPicPr>
        <xdr:cNvPr id="3" name="Imagem 2" descr="Logotipo, nome da empresa&#10;&#10;Descrição gerada automaticamente">
          <a:extLst>
            <a:ext uri="{FF2B5EF4-FFF2-40B4-BE49-F238E27FC236}">
              <a16:creationId xmlns:a16="http://schemas.microsoft.com/office/drawing/2014/main" id="{42281874-8834-406A-ADEA-192BF67FD2E6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394771" y="358048"/>
          <a:ext cx="1789011" cy="6207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5"/>
  <sheetViews>
    <sheetView workbookViewId="0">
      <selection activeCell="B8" sqref="B8"/>
    </sheetView>
  </sheetViews>
  <sheetFormatPr defaultRowHeight="14.5" x14ac:dyDescent="0.35"/>
  <cols>
    <col min="2" max="2" width="26.08984375" customWidth="1"/>
  </cols>
  <sheetData>
    <row r="2" spans="2:2" x14ac:dyDescent="0.35">
      <c r="B2" t="s">
        <v>0</v>
      </c>
    </row>
    <row r="3" spans="2:2" x14ac:dyDescent="0.35">
      <c r="B3" t="s">
        <v>1</v>
      </c>
    </row>
    <row r="4" spans="2:2" x14ac:dyDescent="0.35">
      <c r="B4" t="s">
        <v>2</v>
      </c>
    </row>
    <row r="5" spans="2:2" x14ac:dyDescent="0.35">
      <c r="B5" t="s">
        <v>3</v>
      </c>
    </row>
    <row r="7" spans="2:2" x14ac:dyDescent="0.35">
      <c r="B7" t="s">
        <v>4</v>
      </c>
    </row>
    <row r="8" spans="2:2" x14ac:dyDescent="0.35">
      <c r="B8" t="s">
        <v>5</v>
      </c>
    </row>
    <row r="9" spans="2:2" x14ac:dyDescent="0.35">
      <c r="B9" t="s">
        <v>6</v>
      </c>
    </row>
    <row r="10" spans="2:2" x14ac:dyDescent="0.35">
      <c r="B10" t="s">
        <v>7</v>
      </c>
    </row>
    <row r="11" spans="2:2" x14ac:dyDescent="0.35">
      <c r="B11" t="s">
        <v>8</v>
      </c>
    </row>
    <row r="13" spans="2:2" x14ac:dyDescent="0.35">
      <c r="B13" t="s">
        <v>9</v>
      </c>
    </row>
    <row r="14" spans="2:2" x14ac:dyDescent="0.35">
      <c r="B14" t="s">
        <v>10</v>
      </c>
    </row>
    <row r="15" spans="2:2" x14ac:dyDescent="0.35">
      <c r="B15" t="s">
        <v>11</v>
      </c>
    </row>
    <row r="16" spans="2:2" x14ac:dyDescent="0.35">
      <c r="B16" t="s">
        <v>5</v>
      </c>
    </row>
    <row r="18" spans="2:2" x14ac:dyDescent="0.35">
      <c r="B18" t="s">
        <v>12</v>
      </c>
    </row>
    <row r="19" spans="2:2" x14ac:dyDescent="0.35">
      <c r="B19" t="s">
        <v>5</v>
      </c>
    </row>
    <row r="20" spans="2:2" x14ac:dyDescent="0.35">
      <c r="B20">
        <v>1</v>
      </c>
    </row>
    <row r="21" spans="2:2" x14ac:dyDescent="0.35">
      <c r="B21">
        <v>2</v>
      </c>
    </row>
    <row r="22" spans="2:2" x14ac:dyDescent="0.35">
      <c r="B22">
        <v>3</v>
      </c>
    </row>
    <row r="23" spans="2:2" x14ac:dyDescent="0.35">
      <c r="B23">
        <v>4</v>
      </c>
    </row>
    <row r="24" spans="2:2" x14ac:dyDescent="0.35">
      <c r="B24">
        <v>5</v>
      </c>
    </row>
    <row r="25" spans="2:2" x14ac:dyDescent="0.35">
      <c r="B25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1E517-3B83-46C0-B797-CC0452FB2D9B}">
  <dimension ref="A2:M81"/>
  <sheetViews>
    <sheetView showGridLines="0" tabSelected="1" topLeftCell="A26" zoomScale="83" zoomScaleNormal="83" workbookViewId="0">
      <selection activeCell="B36" sqref="B36"/>
    </sheetView>
  </sheetViews>
  <sheetFormatPr defaultRowHeight="15.5" x14ac:dyDescent="0.35"/>
  <cols>
    <col min="1" max="1" width="3.36328125" style="84" customWidth="1"/>
    <col min="2" max="2" width="11.453125" style="104" customWidth="1"/>
    <col min="3" max="3" width="36.36328125" style="104" customWidth="1"/>
    <col min="4" max="4" width="25.36328125" style="104" customWidth="1"/>
    <col min="5" max="5" width="30.90625" style="104" bestFit="1" customWidth="1"/>
    <col min="6" max="6" width="9.54296875" style="104" customWidth="1"/>
    <col min="7" max="7" width="17.08984375" style="111" customWidth="1"/>
    <col min="8" max="8" width="19" style="104" bestFit="1" customWidth="1"/>
    <col min="9" max="9" width="9" style="104" bestFit="1" customWidth="1"/>
    <col min="10" max="10" width="20.453125" style="104" customWidth="1"/>
    <col min="11" max="11" width="18" style="104" bestFit="1" customWidth="1"/>
    <col min="12" max="12" width="39.6328125" style="104" bestFit="1" customWidth="1"/>
    <col min="13" max="13" width="9" style="104" bestFit="1" customWidth="1"/>
  </cols>
  <sheetData>
    <row r="2" spans="1:13" ht="75" customHeight="1" x14ac:dyDescent="0.35">
      <c r="B2" s="85"/>
      <c r="C2" s="86"/>
      <c r="D2" s="273" t="s">
        <v>13</v>
      </c>
      <c r="E2" s="86"/>
      <c r="F2" s="87"/>
      <c r="G2" s="88"/>
      <c r="H2" s="86"/>
      <c r="I2" s="86"/>
      <c r="J2" s="86"/>
      <c r="K2" s="86"/>
      <c r="L2" s="86"/>
      <c r="M2" s="89"/>
    </row>
    <row r="3" spans="1:13" ht="30" customHeight="1" x14ac:dyDescent="0.35">
      <c r="B3" s="90" t="s">
        <v>1</v>
      </c>
      <c r="C3" s="91"/>
      <c r="D3" s="92"/>
      <c r="E3" s="92"/>
      <c r="F3" s="91"/>
      <c r="G3" s="93"/>
      <c r="H3" s="91"/>
      <c r="I3" s="91"/>
      <c r="J3" s="91"/>
      <c r="K3" s="91"/>
      <c r="L3" s="91"/>
      <c r="M3" s="94"/>
    </row>
    <row r="4" spans="1:13" s="20" customFormat="1" x14ac:dyDescent="0.35">
      <c r="A4" s="104"/>
      <c r="B4" s="174"/>
      <c r="C4" s="19"/>
      <c r="D4" s="175"/>
      <c r="E4" s="277"/>
      <c r="F4" s="282"/>
      <c r="G4" s="282"/>
      <c r="H4" s="277"/>
      <c r="I4" s="277"/>
      <c r="J4" s="277"/>
      <c r="K4" s="277"/>
      <c r="L4" s="277"/>
      <c r="M4" s="176"/>
    </row>
    <row r="5" spans="1:13" s="20" customFormat="1" x14ac:dyDescent="0.35">
      <c r="A5" s="104"/>
      <c r="B5" s="25" t="s">
        <v>14</v>
      </c>
      <c r="C5" s="73"/>
      <c r="D5" s="177" t="s">
        <v>15</v>
      </c>
      <c r="E5" s="278"/>
      <c r="F5" s="278"/>
      <c r="G5" s="278"/>
      <c r="H5" s="278"/>
      <c r="I5" s="278"/>
      <c r="J5" s="278"/>
      <c r="K5" s="278"/>
      <c r="L5" s="278"/>
      <c r="M5" s="17"/>
    </row>
    <row r="6" spans="1:13" s="20" customFormat="1" x14ac:dyDescent="0.35">
      <c r="A6" s="104"/>
      <c r="B6" s="25" t="s">
        <v>16</v>
      </c>
      <c r="C6" s="73"/>
      <c r="D6" s="177" t="s">
        <v>17</v>
      </c>
      <c r="E6" s="278"/>
      <c r="F6" s="283"/>
      <c r="G6" s="283"/>
      <c r="H6" s="278"/>
      <c r="I6" s="278"/>
      <c r="J6" s="278"/>
      <c r="K6" s="278"/>
      <c r="L6" s="278"/>
      <c r="M6" s="17"/>
    </row>
    <row r="7" spans="1:13" s="20" customFormat="1" x14ac:dyDescent="0.35">
      <c r="A7" s="104"/>
      <c r="B7" s="25" t="s">
        <v>18</v>
      </c>
      <c r="C7" s="73"/>
      <c r="D7" s="177" t="s">
        <v>19</v>
      </c>
      <c r="E7" s="278"/>
      <c r="F7" s="283"/>
      <c r="G7" s="283"/>
      <c r="H7" s="278"/>
      <c r="I7" s="278"/>
      <c r="J7" s="278"/>
      <c r="K7" s="278"/>
      <c r="L7" s="278"/>
      <c r="M7" s="17"/>
    </row>
    <row r="8" spans="1:13" s="20" customFormat="1" x14ac:dyDescent="0.35">
      <c r="A8" s="104"/>
      <c r="B8" s="25" t="s">
        <v>20</v>
      </c>
      <c r="C8" s="73"/>
      <c r="D8" s="177" t="s">
        <v>21</v>
      </c>
      <c r="E8" s="278"/>
      <c r="F8" s="283"/>
      <c r="G8" s="283"/>
      <c r="H8" s="278"/>
      <c r="I8" s="278"/>
      <c r="J8" s="278"/>
      <c r="K8" s="278"/>
      <c r="L8" s="278"/>
      <c r="M8" s="17"/>
    </row>
    <row r="9" spans="1:13" s="20" customFormat="1" x14ac:dyDescent="0.35">
      <c r="A9" s="104"/>
      <c r="B9" s="25" t="s">
        <v>22</v>
      </c>
      <c r="C9" s="73"/>
      <c r="D9" s="177" t="s">
        <v>23</v>
      </c>
      <c r="E9" s="278"/>
      <c r="F9" s="278"/>
      <c r="G9" s="278"/>
      <c r="H9" s="278"/>
      <c r="I9" s="278"/>
      <c r="J9" s="278"/>
      <c r="K9" s="278"/>
      <c r="L9" s="278"/>
      <c r="M9" s="17"/>
    </row>
    <row r="10" spans="1:13" s="20" customFormat="1" x14ac:dyDescent="0.35">
      <c r="A10" s="104"/>
      <c r="B10" s="25" t="s">
        <v>24</v>
      </c>
      <c r="C10" s="73"/>
      <c r="D10" s="279">
        <v>45139</v>
      </c>
      <c r="E10" s="278"/>
      <c r="F10" s="283"/>
      <c r="G10" s="283"/>
      <c r="H10" s="278"/>
      <c r="I10" s="278"/>
      <c r="J10" s="278"/>
      <c r="K10" s="278"/>
      <c r="L10" s="278"/>
      <c r="M10" s="17"/>
    </row>
    <row r="11" spans="1:13" s="20" customFormat="1" x14ac:dyDescent="0.35">
      <c r="A11" s="104"/>
      <c r="B11" s="178"/>
      <c r="C11" s="179"/>
      <c r="D11" s="180"/>
      <c r="E11" s="276"/>
      <c r="F11" s="281"/>
      <c r="G11" s="281"/>
      <c r="H11" s="179"/>
      <c r="I11" s="179"/>
      <c r="J11" s="179"/>
      <c r="K11" s="179"/>
      <c r="L11" s="179"/>
      <c r="M11" s="181"/>
    </row>
    <row r="12" spans="1:13" s="68" customFormat="1" ht="28.5" x14ac:dyDescent="0.65">
      <c r="A12" s="96"/>
      <c r="B12" s="97" t="s">
        <v>142</v>
      </c>
      <c r="C12" s="98"/>
      <c r="D12" s="99"/>
      <c r="E12" s="98"/>
      <c r="F12" s="98"/>
      <c r="G12" s="100"/>
      <c r="H12" s="98"/>
      <c r="I12" s="98"/>
      <c r="J12" s="98"/>
      <c r="K12" s="98"/>
      <c r="L12" s="98"/>
      <c r="M12" s="101"/>
    </row>
    <row r="13" spans="1:13" s="67" customFormat="1" ht="15.65" customHeight="1" x14ac:dyDescent="0.35">
      <c r="A13" s="102"/>
      <c r="B13" s="76"/>
      <c r="C13" s="77"/>
      <c r="D13" s="78"/>
      <c r="E13" s="78"/>
      <c r="F13" s="77"/>
      <c r="G13" s="79"/>
      <c r="H13" s="77"/>
      <c r="I13" s="77"/>
      <c r="J13" s="77"/>
      <c r="K13" s="77"/>
      <c r="L13" s="77"/>
      <c r="M13" s="80"/>
    </row>
    <row r="14" spans="1:13" s="67" customFormat="1" ht="15.65" customHeight="1" x14ac:dyDescent="0.35">
      <c r="A14" s="102"/>
      <c r="B14" s="163" t="s">
        <v>25</v>
      </c>
      <c r="C14" s="157"/>
      <c r="D14" s="164"/>
      <c r="E14" s="164"/>
      <c r="F14" s="157"/>
      <c r="G14" s="165"/>
      <c r="H14" s="157"/>
      <c r="I14" s="157"/>
      <c r="J14" s="157"/>
      <c r="K14" s="157"/>
      <c r="L14" s="157"/>
      <c r="M14" s="166"/>
    </row>
    <row r="15" spans="1:13" s="32" customFormat="1" ht="15.65" customHeight="1" x14ac:dyDescent="0.35">
      <c r="A15" s="103"/>
      <c r="B15" s="15" t="s">
        <v>26</v>
      </c>
      <c r="C15" s="38"/>
      <c r="D15" s="39"/>
      <c r="E15" s="39"/>
      <c r="F15" s="38"/>
      <c r="G15" s="40"/>
      <c r="H15" s="38"/>
      <c r="I15" s="38"/>
      <c r="J15" s="38"/>
      <c r="K15" s="38"/>
      <c r="L15" s="38"/>
      <c r="M15" s="41"/>
    </row>
    <row r="16" spans="1:13" s="32" customFormat="1" ht="15.65" customHeight="1" x14ac:dyDescent="0.35">
      <c r="A16" s="103"/>
      <c r="B16" s="15" t="s">
        <v>27</v>
      </c>
      <c r="C16" s="38"/>
      <c r="D16" s="39"/>
      <c r="E16" s="39"/>
      <c r="F16" s="38"/>
      <c r="G16" s="40"/>
      <c r="H16" s="38"/>
      <c r="I16" s="38"/>
      <c r="J16" s="38"/>
      <c r="K16" s="38"/>
      <c r="L16" s="38"/>
      <c r="M16" s="41"/>
    </row>
    <row r="17" spans="1:13" s="32" customFormat="1" ht="15.65" customHeight="1" x14ac:dyDescent="0.35">
      <c r="A17" s="103"/>
      <c r="B17" s="15" t="s">
        <v>28</v>
      </c>
      <c r="C17" s="38"/>
      <c r="D17" s="39"/>
      <c r="E17" s="39"/>
      <c r="F17" s="38"/>
      <c r="G17" s="40"/>
      <c r="H17" s="38"/>
      <c r="I17" s="38"/>
      <c r="J17" s="38"/>
      <c r="K17" s="38"/>
      <c r="L17" s="38"/>
      <c r="M17" s="41"/>
    </row>
    <row r="18" spans="1:13" s="20" customFormat="1" ht="15.65" customHeight="1" x14ac:dyDescent="0.35">
      <c r="A18" s="104"/>
      <c r="B18" s="16" t="s">
        <v>29</v>
      </c>
      <c r="C18" s="73"/>
      <c r="D18" s="278"/>
      <c r="E18" s="278"/>
      <c r="F18" s="73"/>
      <c r="G18" s="74"/>
      <c r="H18" s="73"/>
      <c r="I18" s="73"/>
      <c r="J18" s="73"/>
      <c r="K18" s="73"/>
      <c r="L18" s="73"/>
      <c r="M18" s="14"/>
    </row>
    <row r="19" spans="1:13" s="20" customFormat="1" ht="15.65" customHeight="1" x14ac:dyDescent="0.35">
      <c r="A19" s="104"/>
      <c r="B19" s="15" t="s">
        <v>30</v>
      </c>
      <c r="C19" s="73"/>
      <c r="D19" s="73"/>
      <c r="E19" s="278"/>
      <c r="F19" s="73"/>
      <c r="G19" s="74"/>
      <c r="H19" s="73"/>
      <c r="I19" s="73"/>
      <c r="J19" s="73"/>
      <c r="K19" s="73"/>
      <c r="L19" s="104"/>
      <c r="M19" s="14"/>
    </row>
    <row r="20" spans="1:13" s="32" customFormat="1" ht="15.65" customHeight="1" x14ac:dyDescent="0.35">
      <c r="A20" s="103"/>
      <c r="B20" s="15" t="s">
        <v>31</v>
      </c>
      <c r="C20" s="38"/>
      <c r="D20" s="39"/>
      <c r="E20" s="39"/>
      <c r="F20" s="38"/>
      <c r="G20" s="40"/>
      <c r="H20" s="38"/>
      <c r="I20" s="38"/>
      <c r="J20" s="38"/>
      <c r="K20" s="38"/>
      <c r="L20" s="38"/>
      <c r="M20" s="41"/>
    </row>
    <row r="21" spans="1:13" s="32" customFormat="1" ht="15.65" customHeight="1" x14ac:dyDescent="0.35">
      <c r="B21" s="167" t="s">
        <v>32</v>
      </c>
      <c r="C21" s="168"/>
      <c r="D21" s="168"/>
      <c r="E21" s="168"/>
      <c r="F21" s="168"/>
      <c r="G21" s="168"/>
      <c r="H21" s="169"/>
      <c r="I21" s="170"/>
      <c r="J21" s="170"/>
      <c r="K21" s="170"/>
      <c r="L21" s="38"/>
      <c r="M21" s="41"/>
    </row>
    <row r="22" spans="1:13" s="32" customFormat="1" ht="15.65" customHeight="1" x14ac:dyDescent="0.35">
      <c r="A22" s="103"/>
      <c r="B22" s="15" t="s">
        <v>33</v>
      </c>
      <c r="C22" s="38"/>
      <c r="D22" s="39"/>
      <c r="E22" s="39"/>
      <c r="F22" s="38"/>
      <c r="G22" s="40"/>
      <c r="H22" s="38"/>
      <c r="I22" s="38"/>
      <c r="J22" s="38"/>
      <c r="K22" s="38"/>
      <c r="L22" s="38"/>
      <c r="M22" s="41"/>
    </row>
    <row r="23" spans="1:13" s="47" customFormat="1" ht="15.65" customHeight="1" x14ac:dyDescent="0.55000000000000004">
      <c r="A23" s="103"/>
      <c r="B23" s="153"/>
      <c r="C23" s="34"/>
      <c r="D23" s="35"/>
      <c r="E23" s="35"/>
      <c r="F23" s="34"/>
      <c r="G23" s="36"/>
      <c r="H23" s="34"/>
      <c r="I23" s="34"/>
      <c r="J23" s="34"/>
      <c r="K23" s="34"/>
      <c r="L23" s="34"/>
      <c r="M23" s="37"/>
    </row>
    <row r="24" spans="1:13" s="53" customFormat="1" ht="23" x14ac:dyDescent="0.45">
      <c r="A24" s="105"/>
      <c r="B24" s="69" t="s">
        <v>34</v>
      </c>
      <c r="C24" s="70"/>
      <c r="D24" s="71"/>
      <c r="E24" s="71"/>
      <c r="F24" s="70"/>
      <c r="G24" s="72"/>
      <c r="H24" s="70"/>
      <c r="I24" s="70"/>
      <c r="J24" s="154"/>
      <c r="K24" s="154"/>
      <c r="L24" s="154"/>
      <c r="M24" s="139"/>
    </row>
    <row r="25" spans="1:13" s="20" customFormat="1" ht="17.5" x14ac:dyDescent="0.35">
      <c r="A25" s="106"/>
      <c r="B25" s="48" t="s">
        <v>35</v>
      </c>
      <c r="C25" s="49"/>
      <c r="D25" s="50"/>
      <c r="E25" s="52"/>
      <c r="F25" s="182" t="s">
        <v>36</v>
      </c>
      <c r="G25" s="51"/>
      <c r="H25" s="50"/>
      <c r="I25" s="50"/>
      <c r="J25" s="183" t="s">
        <v>37</v>
      </c>
      <c r="K25" s="184"/>
      <c r="L25" s="50"/>
      <c r="M25" s="52"/>
    </row>
    <row r="26" spans="1:13" s="20" customFormat="1" ht="15" customHeight="1" x14ac:dyDescent="0.35">
      <c r="A26" s="104"/>
      <c r="B26" s="185"/>
      <c r="C26" s="186" t="s">
        <v>38</v>
      </c>
      <c r="D26" s="187" t="s">
        <v>39</v>
      </c>
      <c r="E26" s="187" t="s">
        <v>40</v>
      </c>
      <c r="F26" s="188" t="s">
        <v>41</v>
      </c>
      <c r="G26" s="189" t="s">
        <v>42</v>
      </c>
      <c r="H26" s="190" t="s">
        <v>43</v>
      </c>
      <c r="I26" s="191"/>
      <c r="J26" s="192" t="s">
        <v>41</v>
      </c>
      <c r="K26" s="193" t="s">
        <v>42</v>
      </c>
      <c r="L26" s="194" t="s">
        <v>43</v>
      </c>
      <c r="M26" s="195"/>
    </row>
    <row r="27" spans="1:13" s="20" customFormat="1" ht="15" customHeight="1" x14ac:dyDescent="0.35">
      <c r="A27" s="104"/>
      <c r="B27" s="196"/>
      <c r="C27" s="197" t="s">
        <v>102</v>
      </c>
      <c r="D27" s="198" t="s">
        <v>145</v>
      </c>
      <c r="E27" s="199" t="s">
        <v>6</v>
      </c>
      <c r="F27" s="200">
        <v>33</v>
      </c>
      <c r="G27" s="201">
        <v>0</v>
      </c>
      <c r="H27" s="202">
        <f>ROUND(G27*F27,2)</f>
        <v>0</v>
      </c>
      <c r="I27" s="203"/>
      <c r="J27" s="200">
        <v>1</v>
      </c>
      <c r="K27" s="204">
        <v>0</v>
      </c>
      <c r="L27" s="202">
        <f>ROUND(J27*K27,2)</f>
        <v>0</v>
      </c>
      <c r="M27" s="203"/>
    </row>
    <row r="28" spans="1:13" s="53" customFormat="1" ht="15" customHeight="1" x14ac:dyDescent="0.45">
      <c r="A28" s="107"/>
      <c r="B28" s="206"/>
      <c r="C28" s="207" t="s">
        <v>43</v>
      </c>
      <c r="D28" s="208"/>
      <c r="E28" s="188"/>
      <c r="F28" s="209">
        <f>SUM(F27:F27)</f>
        <v>33</v>
      </c>
      <c r="G28" s="23"/>
      <c r="H28" s="210">
        <f>ROUND(SUM(H27:H27),2)</f>
        <v>0</v>
      </c>
      <c r="I28" s="211"/>
      <c r="J28" s="212">
        <f>SUM(J27:J27)</f>
        <v>1</v>
      </c>
      <c r="K28" s="23"/>
      <c r="L28" s="213">
        <f>ROUND(SUM(L27:L27),2)</f>
        <v>0</v>
      </c>
      <c r="M28" s="214"/>
    </row>
    <row r="29" spans="1:13" s="20" customFormat="1" ht="17.5" x14ac:dyDescent="0.35">
      <c r="A29" s="106"/>
      <c r="B29" s="215" t="s">
        <v>44</v>
      </c>
      <c r="C29" s="216"/>
      <c r="D29" s="217"/>
      <c r="E29" s="217"/>
      <c r="F29" s="173" t="s">
        <v>45</v>
      </c>
      <c r="G29" s="51"/>
      <c r="H29" s="54"/>
      <c r="I29" s="54"/>
      <c r="J29" s="218" t="s">
        <v>37</v>
      </c>
      <c r="K29" s="152"/>
      <c r="L29" s="219"/>
      <c r="M29" s="220"/>
    </row>
    <row r="30" spans="1:13" s="20" customFormat="1" ht="15" customHeight="1" x14ac:dyDescent="0.35">
      <c r="A30" s="104"/>
      <c r="B30" s="187" t="s">
        <v>46</v>
      </c>
      <c r="C30" s="186" t="s">
        <v>38</v>
      </c>
      <c r="D30" s="187" t="s">
        <v>39</v>
      </c>
      <c r="E30" s="187" t="s">
        <v>40</v>
      </c>
      <c r="F30" s="221" t="s">
        <v>41</v>
      </c>
      <c r="G30" s="222" t="s">
        <v>42</v>
      </c>
      <c r="H30" s="187" t="s">
        <v>43</v>
      </c>
      <c r="I30" s="187" t="s">
        <v>47</v>
      </c>
      <c r="J30" s="223" t="s">
        <v>41</v>
      </c>
      <c r="K30" s="222" t="s">
        <v>42</v>
      </c>
      <c r="L30" s="187" t="s">
        <v>43</v>
      </c>
      <c r="M30" s="187" t="s">
        <v>47</v>
      </c>
    </row>
    <row r="31" spans="1:13" s="20" customFormat="1" ht="15" customHeight="1" x14ac:dyDescent="0.35">
      <c r="A31" s="104"/>
      <c r="B31" s="224" t="s">
        <v>146</v>
      </c>
      <c r="C31" s="197" t="s">
        <v>105</v>
      </c>
      <c r="D31" s="198" t="s">
        <v>145</v>
      </c>
      <c r="E31" s="225" t="s">
        <v>7</v>
      </c>
      <c r="F31" s="226">
        <v>5</v>
      </c>
      <c r="G31" s="227">
        <v>0</v>
      </c>
      <c r="H31" s="228">
        <f>ROUND(G31*F31,2)</f>
        <v>0</v>
      </c>
      <c r="I31" s="229" t="str">
        <f>IFERROR(ROUND(G31/B31,2),"")</f>
        <v/>
      </c>
      <c r="J31" s="226">
        <v>0</v>
      </c>
      <c r="K31" s="227">
        <v>0</v>
      </c>
      <c r="L31" s="228">
        <f>ROUND(K31*J31,2)</f>
        <v>0</v>
      </c>
      <c r="M31" s="229" t="str">
        <f>IFERROR(ROUND(K31/B31,2),"")</f>
        <v/>
      </c>
    </row>
    <row r="32" spans="1:13" s="31" customFormat="1" ht="15" customHeight="1" x14ac:dyDescent="0.35">
      <c r="A32" s="104"/>
      <c r="B32" s="230" t="s">
        <v>146</v>
      </c>
      <c r="C32" s="205" t="s">
        <v>103</v>
      </c>
      <c r="D32" s="198" t="s">
        <v>145</v>
      </c>
      <c r="E32" s="231" t="s">
        <v>7</v>
      </c>
      <c r="F32" s="226">
        <v>1</v>
      </c>
      <c r="G32" s="227">
        <v>0</v>
      </c>
      <c r="H32" s="228">
        <f>ROUND(G32*F32,2)</f>
        <v>0</v>
      </c>
      <c r="I32" s="229" t="str">
        <f>IFERROR(ROUND(G32/B32,2),"")</f>
        <v/>
      </c>
      <c r="J32" s="226">
        <v>1</v>
      </c>
      <c r="K32" s="227">
        <v>0</v>
      </c>
      <c r="L32" s="228">
        <f>ROUND(K32*J32,2)</f>
        <v>0</v>
      </c>
      <c r="M32" s="229" t="str">
        <f>IFERROR(ROUND(K32/B32,2),"")</f>
        <v/>
      </c>
    </row>
    <row r="33" spans="1:13" s="20" customFormat="1" ht="15" customHeight="1" x14ac:dyDescent="0.35">
      <c r="A33" s="104"/>
      <c r="B33" s="224" t="s">
        <v>146</v>
      </c>
      <c r="C33" s="197" t="s">
        <v>104</v>
      </c>
      <c r="D33" s="198" t="s">
        <v>145</v>
      </c>
      <c r="E33" s="225" t="s">
        <v>7</v>
      </c>
      <c r="F33" s="226">
        <v>5</v>
      </c>
      <c r="G33" s="227">
        <v>0</v>
      </c>
      <c r="H33" s="228">
        <f t="shared" ref="H33:H34" si="0">ROUND(G33*F33,2)</f>
        <v>0</v>
      </c>
      <c r="I33" s="229" t="str">
        <f t="shared" ref="I33:I34" si="1">IFERROR(ROUND(G33/B33,2),"")</f>
        <v/>
      </c>
      <c r="J33" s="226">
        <v>0</v>
      </c>
      <c r="K33" s="227">
        <v>0</v>
      </c>
      <c r="L33" s="228">
        <f t="shared" ref="L33:L34" si="2">ROUND(K33*J33,2)</f>
        <v>0</v>
      </c>
      <c r="M33" s="229" t="str">
        <f t="shared" ref="M33:M34" si="3">IFERROR(ROUND(K33/B33,2),"")</f>
        <v/>
      </c>
    </row>
    <row r="34" spans="1:13" s="20" customFormat="1" ht="15" customHeight="1" x14ac:dyDescent="0.35">
      <c r="A34" s="104"/>
      <c r="B34" s="224" t="s">
        <v>146</v>
      </c>
      <c r="C34" s="197" t="s">
        <v>106</v>
      </c>
      <c r="D34" s="198" t="s">
        <v>145</v>
      </c>
      <c r="E34" s="225" t="s">
        <v>7</v>
      </c>
      <c r="F34" s="226">
        <v>3</v>
      </c>
      <c r="G34" s="227">
        <v>0</v>
      </c>
      <c r="H34" s="228">
        <f t="shared" si="0"/>
        <v>0</v>
      </c>
      <c r="I34" s="229" t="str">
        <f t="shared" si="1"/>
        <v/>
      </c>
      <c r="J34" s="226">
        <v>0</v>
      </c>
      <c r="K34" s="227">
        <v>0</v>
      </c>
      <c r="L34" s="228">
        <f t="shared" si="2"/>
        <v>0</v>
      </c>
      <c r="M34" s="229" t="str">
        <f t="shared" si="3"/>
        <v/>
      </c>
    </row>
    <row r="35" spans="1:13" s="20" customFormat="1" ht="15" customHeight="1" x14ac:dyDescent="0.35">
      <c r="A35" s="104"/>
      <c r="B35" s="224" t="s">
        <v>146</v>
      </c>
      <c r="C35" s="197" t="s">
        <v>144</v>
      </c>
      <c r="D35" s="198" t="s">
        <v>145</v>
      </c>
      <c r="E35" s="225" t="s">
        <v>7</v>
      </c>
      <c r="F35" s="226">
        <v>4</v>
      </c>
      <c r="G35" s="227">
        <v>0</v>
      </c>
      <c r="H35" s="228">
        <f t="shared" ref="H35" si="4">ROUND(G35*F35,2)</f>
        <v>0</v>
      </c>
      <c r="I35" s="229" t="str">
        <f t="shared" ref="I35" si="5">IFERROR(ROUND(G35/B35,2),"")</f>
        <v/>
      </c>
      <c r="J35" s="226">
        <v>0</v>
      </c>
      <c r="K35" s="227">
        <v>0</v>
      </c>
      <c r="L35" s="228">
        <f t="shared" ref="L35" si="6">ROUND(K35*J35,2)</f>
        <v>0</v>
      </c>
      <c r="M35" s="229" t="str">
        <f t="shared" ref="M35" si="7">IFERROR(ROUND(K35/B35,2),"")</f>
        <v/>
      </c>
    </row>
    <row r="36" spans="1:13" s="53" customFormat="1" ht="15" customHeight="1" x14ac:dyDescent="0.45">
      <c r="A36" s="107"/>
      <c r="B36" s="232"/>
      <c r="C36" s="207" t="s">
        <v>43</v>
      </c>
      <c r="D36" s="208"/>
      <c r="E36" s="188"/>
      <c r="F36" s="209">
        <f>SUM(F31:F35)</f>
        <v>18</v>
      </c>
      <c r="G36" s="23"/>
      <c r="H36" s="233">
        <f>ROUND(SUM(H31:H35),2)</f>
        <v>0</v>
      </c>
      <c r="I36" s="23"/>
      <c r="J36" s="234">
        <f>SUM(J31:J35)</f>
        <v>1</v>
      </c>
      <c r="K36" s="23"/>
      <c r="L36" s="235">
        <f>ROUND(SUM(L31:L35),2)</f>
        <v>0</v>
      </c>
      <c r="M36" s="24"/>
    </row>
    <row r="37" spans="1:13" s="31" customFormat="1" ht="17.5" x14ac:dyDescent="0.35">
      <c r="A37" s="106"/>
      <c r="B37" s="280" t="s">
        <v>48</v>
      </c>
      <c r="C37" s="216"/>
      <c r="D37" s="217"/>
      <c r="E37" s="217"/>
      <c r="F37" s="173" t="s">
        <v>45</v>
      </c>
      <c r="G37" s="56"/>
      <c r="H37" s="54"/>
      <c r="I37" s="54"/>
      <c r="J37" s="218" t="s">
        <v>37</v>
      </c>
      <c r="K37" s="49"/>
      <c r="L37" s="54"/>
      <c r="M37" s="55"/>
    </row>
    <row r="38" spans="1:13" s="20" customFormat="1" ht="15" customHeight="1" x14ac:dyDescent="0.35">
      <c r="A38" s="107"/>
      <c r="B38" s="187" t="s">
        <v>46</v>
      </c>
      <c r="C38" s="186" t="s">
        <v>38</v>
      </c>
      <c r="D38" s="187" t="s">
        <v>39</v>
      </c>
      <c r="E38" s="187" t="s">
        <v>40</v>
      </c>
      <c r="F38" s="221" t="s">
        <v>41</v>
      </c>
      <c r="G38" s="222" t="s">
        <v>42</v>
      </c>
      <c r="H38" s="187" t="s">
        <v>43</v>
      </c>
      <c r="I38" s="187" t="s">
        <v>47</v>
      </c>
      <c r="J38" s="221" t="s">
        <v>41</v>
      </c>
      <c r="K38" s="222" t="s">
        <v>42</v>
      </c>
      <c r="L38" s="187" t="s">
        <v>43</v>
      </c>
      <c r="M38" s="187" t="s">
        <v>47</v>
      </c>
    </row>
    <row r="39" spans="1:13" s="20" customFormat="1" ht="15" customHeight="1" x14ac:dyDescent="0.35">
      <c r="A39" s="104"/>
      <c r="B39" s="224" t="s">
        <v>146</v>
      </c>
      <c r="C39" s="197" t="s">
        <v>107</v>
      </c>
      <c r="D39" s="198" t="s">
        <v>145</v>
      </c>
      <c r="E39" s="199" t="s">
        <v>8</v>
      </c>
      <c r="F39" s="226">
        <v>2</v>
      </c>
      <c r="G39" s="227">
        <v>0</v>
      </c>
      <c r="H39" s="228">
        <f t="shared" ref="H39" si="8">ROUND(G39*F39,2)</f>
        <v>0</v>
      </c>
      <c r="I39" s="229" t="str">
        <f t="shared" ref="I39" si="9">IFERROR(ROUND(G39/B39,2),"")</f>
        <v/>
      </c>
      <c r="J39" s="199">
        <v>0</v>
      </c>
      <c r="K39" s="227">
        <v>0</v>
      </c>
      <c r="L39" s="228">
        <f t="shared" ref="L39" si="10">ROUND(K39*J39,2)</f>
        <v>0</v>
      </c>
      <c r="M39" s="229" t="str">
        <f t="shared" ref="M39" si="11">IFERROR(ROUND(K39/B39,2),"")</f>
        <v/>
      </c>
    </row>
    <row r="40" spans="1:13" s="20" customFormat="1" ht="15" customHeight="1" x14ac:dyDescent="0.35">
      <c r="A40" s="104"/>
      <c r="B40" s="224" t="s">
        <v>146</v>
      </c>
      <c r="C40" s="197" t="s">
        <v>141</v>
      </c>
      <c r="D40" s="198" t="s">
        <v>145</v>
      </c>
      <c r="E40" s="199" t="s">
        <v>8</v>
      </c>
      <c r="F40" s="226">
        <v>2</v>
      </c>
      <c r="G40" s="227">
        <v>0</v>
      </c>
      <c r="H40" s="228">
        <f t="shared" ref="H40" si="12">ROUND(G40*F40,2)</f>
        <v>0</v>
      </c>
      <c r="I40" s="229" t="str">
        <f t="shared" ref="I40" si="13">IFERROR(ROUND(G40/B40,2),"")</f>
        <v/>
      </c>
      <c r="J40" s="199">
        <v>0</v>
      </c>
      <c r="K40" s="227">
        <v>0</v>
      </c>
      <c r="L40" s="228">
        <f t="shared" ref="L40" si="14">ROUND(K40*J40,2)</f>
        <v>0</v>
      </c>
      <c r="M40" s="229" t="str">
        <f t="shared" ref="M40" si="15">IFERROR(ROUND(K40/B40,2),"")</f>
        <v/>
      </c>
    </row>
    <row r="41" spans="1:13" s="20" customFormat="1" ht="15" customHeight="1" x14ac:dyDescent="0.35">
      <c r="A41" s="104"/>
      <c r="B41" s="224" t="s">
        <v>146</v>
      </c>
      <c r="C41" s="197" t="s">
        <v>109</v>
      </c>
      <c r="D41" s="198" t="s">
        <v>145</v>
      </c>
      <c r="E41" s="199" t="s">
        <v>8</v>
      </c>
      <c r="F41" s="226">
        <v>3</v>
      </c>
      <c r="G41" s="227">
        <v>0</v>
      </c>
      <c r="H41" s="228">
        <f t="shared" ref="H41" si="16">ROUND(G41*F41,2)</f>
        <v>0</v>
      </c>
      <c r="I41" s="229" t="str">
        <f>IFERROR(ROUND(G41/B41,2),"")</f>
        <v/>
      </c>
      <c r="J41" s="199">
        <v>1</v>
      </c>
      <c r="K41" s="227">
        <v>0</v>
      </c>
      <c r="L41" s="228">
        <f t="shared" ref="L41" si="17">ROUND(K41*J41,2)</f>
        <v>0</v>
      </c>
      <c r="M41" s="229" t="str">
        <f>IFERROR(ROUND(K41/B41,2),"")</f>
        <v/>
      </c>
    </row>
    <row r="42" spans="1:13" s="53" customFormat="1" ht="15" customHeight="1" x14ac:dyDescent="0.45">
      <c r="A42" s="107"/>
      <c r="B42" s="108"/>
      <c r="C42" s="133" t="s">
        <v>43</v>
      </c>
      <c r="D42" s="158"/>
      <c r="E42" s="158"/>
      <c r="F42" s="236">
        <f>SUM(F39:F41)</f>
        <v>7</v>
      </c>
      <c r="G42" s="237"/>
      <c r="H42" s="233">
        <f>ROUND(SUM(H39:H41),2)</f>
        <v>0</v>
      </c>
      <c r="I42" s="237"/>
      <c r="J42" s="238">
        <f>SUM(J39:J41)</f>
        <v>1</v>
      </c>
      <c r="K42" s="237"/>
      <c r="L42" s="233">
        <f>ROUND(SUM(L39:L41),2)</f>
        <v>0</v>
      </c>
      <c r="M42" s="239"/>
    </row>
    <row r="43" spans="1:13" s="31" customFormat="1" ht="17.5" x14ac:dyDescent="0.35">
      <c r="A43" s="106"/>
      <c r="B43" s="48" t="s">
        <v>49</v>
      </c>
      <c r="C43" s="49"/>
      <c r="D43" s="51"/>
      <c r="E43" s="51"/>
      <c r="F43" s="49"/>
      <c r="G43" s="51" t="s">
        <v>50</v>
      </c>
      <c r="H43" s="54"/>
      <c r="I43" s="54"/>
      <c r="J43" s="49"/>
      <c r="K43" s="49"/>
      <c r="L43" s="49"/>
      <c r="M43" s="55"/>
    </row>
    <row r="44" spans="1:13" s="20" customFormat="1" ht="15" customHeight="1" x14ac:dyDescent="0.35">
      <c r="A44" s="107"/>
      <c r="B44" s="21"/>
      <c r="C44" s="133"/>
      <c r="D44" s="187" t="s">
        <v>39</v>
      </c>
      <c r="E44" s="187" t="s">
        <v>51</v>
      </c>
      <c r="F44" s="221" t="s">
        <v>41</v>
      </c>
      <c r="G44" s="222" t="s">
        <v>42</v>
      </c>
      <c r="H44" s="187" t="s">
        <v>43</v>
      </c>
      <c r="I44" s="132"/>
      <c r="J44" s="133"/>
      <c r="K44" s="133"/>
      <c r="L44" s="133"/>
      <c r="M44" s="22"/>
    </row>
    <row r="45" spans="1:13" s="20" customFormat="1" ht="15" customHeight="1" x14ac:dyDescent="0.35">
      <c r="A45" s="104"/>
      <c r="B45" s="13"/>
      <c r="C45" s="73"/>
      <c r="D45" s="198" t="s">
        <v>145</v>
      </c>
      <c r="E45" s="199" t="s">
        <v>52</v>
      </c>
      <c r="F45" s="240">
        <v>812</v>
      </c>
      <c r="G45" s="227">
        <v>0</v>
      </c>
      <c r="H45" s="228">
        <f>ROUND(F45*G45,2)</f>
        <v>0</v>
      </c>
      <c r="I45" s="11"/>
      <c r="J45" s="73"/>
      <c r="K45" s="75"/>
      <c r="L45" s="75"/>
      <c r="M45" s="12"/>
    </row>
    <row r="46" spans="1:13" s="20" customFormat="1" ht="15" customHeight="1" x14ac:dyDescent="0.35">
      <c r="A46" s="104"/>
      <c r="B46" s="13"/>
      <c r="C46" s="73"/>
      <c r="D46" s="198" t="s">
        <v>145</v>
      </c>
      <c r="E46" s="199" t="s">
        <v>53</v>
      </c>
      <c r="F46" s="240">
        <v>1</v>
      </c>
      <c r="G46" s="227">
        <v>0</v>
      </c>
      <c r="H46" s="228">
        <f>ROUND(F46*G46,2)</f>
        <v>0</v>
      </c>
      <c r="I46" s="11"/>
      <c r="J46" s="73"/>
      <c r="K46" s="75"/>
      <c r="L46" s="75"/>
      <c r="M46" s="12"/>
    </row>
    <row r="47" spans="1:13" s="47" customFormat="1" ht="15" customHeight="1" x14ac:dyDescent="0.55000000000000004">
      <c r="A47" s="107"/>
      <c r="B47" s="21"/>
      <c r="C47" s="133"/>
      <c r="D47" s="158"/>
      <c r="E47" s="158"/>
      <c r="F47" s="241">
        <f>SUM(F45:F46)</f>
        <v>813</v>
      </c>
      <c r="G47" s="171"/>
      <c r="H47" s="242">
        <f>ROUND(SUM(H45:H46),2)</f>
        <v>0</v>
      </c>
      <c r="I47" s="172"/>
      <c r="J47" s="133"/>
      <c r="K47" s="133"/>
      <c r="L47" s="133"/>
      <c r="M47" s="135"/>
    </row>
    <row r="48" spans="1:13" s="53" customFormat="1" ht="23" x14ac:dyDescent="0.45">
      <c r="A48" s="105"/>
      <c r="B48" s="42" t="s">
        <v>54</v>
      </c>
      <c r="C48" s="43"/>
      <c r="D48" s="44"/>
      <c r="E48" s="44"/>
      <c r="F48" s="43"/>
      <c r="G48" s="45"/>
      <c r="H48" s="43"/>
      <c r="I48" s="43"/>
      <c r="J48" s="43"/>
      <c r="K48" s="43"/>
      <c r="L48" s="43"/>
      <c r="M48" s="46"/>
    </row>
    <row r="49" spans="1:13" s="31" customFormat="1" ht="17.5" x14ac:dyDescent="0.35">
      <c r="A49" s="106"/>
      <c r="B49" s="48" t="s">
        <v>56</v>
      </c>
      <c r="C49" s="49"/>
      <c r="D49" s="51"/>
      <c r="E49" s="51"/>
      <c r="F49" s="49" t="s">
        <v>57</v>
      </c>
      <c r="G49" s="51"/>
      <c r="H49" s="49"/>
      <c r="I49" s="151"/>
      <c r="J49" s="49"/>
      <c r="K49" s="49"/>
      <c r="L49" s="49"/>
      <c r="M49" s="57"/>
    </row>
    <row r="50" spans="1:13" s="31" customFormat="1" ht="15" customHeight="1" x14ac:dyDescent="0.35">
      <c r="A50" s="107"/>
      <c r="B50" s="187" t="s">
        <v>58</v>
      </c>
      <c r="C50" s="186" t="s">
        <v>55</v>
      </c>
      <c r="D50" s="187" t="s">
        <v>39</v>
      </c>
      <c r="E50" s="187" t="s">
        <v>40</v>
      </c>
      <c r="F50" s="221" t="s">
        <v>41</v>
      </c>
      <c r="G50" s="222" t="s">
        <v>42</v>
      </c>
      <c r="H50" s="187" t="s">
        <v>43</v>
      </c>
      <c r="I50" s="132"/>
      <c r="J50" s="158"/>
      <c r="K50" s="132"/>
      <c r="L50" s="132"/>
      <c r="M50" s="22"/>
    </row>
    <row r="51" spans="1:13" s="31" customFormat="1" ht="15" customHeight="1" x14ac:dyDescent="0.35">
      <c r="A51" s="107"/>
      <c r="B51" s="199" t="s">
        <v>59</v>
      </c>
      <c r="C51" s="197" t="s">
        <v>102</v>
      </c>
      <c r="D51" s="198" t="s">
        <v>145</v>
      </c>
      <c r="E51" s="243" t="s">
        <v>5</v>
      </c>
      <c r="F51" s="226">
        <v>20</v>
      </c>
      <c r="G51" s="227">
        <v>0</v>
      </c>
      <c r="H51" s="228">
        <f>ROUND(F51*G51,2)</f>
        <v>0</v>
      </c>
      <c r="I51" s="11"/>
      <c r="J51" s="158"/>
      <c r="K51" s="132"/>
      <c r="L51" s="132"/>
      <c r="M51" s="12"/>
    </row>
    <row r="52" spans="1:13" s="26" customFormat="1" ht="15" customHeight="1" x14ac:dyDescent="0.5">
      <c r="A52" s="107"/>
      <c r="B52" s="108"/>
      <c r="C52" s="133" t="s">
        <v>43</v>
      </c>
      <c r="D52" s="158"/>
      <c r="E52" s="158"/>
      <c r="F52" s="236">
        <f>SUM(F51:F51)</f>
        <v>20</v>
      </c>
      <c r="G52" s="23"/>
      <c r="H52" s="233">
        <f>ROUND(SUM(H51:H51),2)</f>
        <v>0</v>
      </c>
      <c r="I52" s="23"/>
      <c r="J52" s="133"/>
      <c r="K52" s="133"/>
      <c r="L52" s="133"/>
      <c r="M52" s="24"/>
    </row>
    <row r="53" spans="1:13" s="61" customFormat="1" ht="20.5" x14ac:dyDescent="0.45">
      <c r="A53" s="109"/>
      <c r="B53" s="145" t="s">
        <v>60</v>
      </c>
      <c r="C53" s="146"/>
      <c r="D53" s="146"/>
      <c r="E53" s="147"/>
      <c r="F53" s="146"/>
      <c r="G53" s="148"/>
      <c r="H53" s="146"/>
      <c r="I53" s="146"/>
      <c r="J53" s="146"/>
      <c r="K53" s="149"/>
      <c r="L53" s="150">
        <v>0</v>
      </c>
      <c r="M53" s="149"/>
    </row>
    <row r="54" spans="1:13" s="31" customFormat="1" ht="18" x14ac:dyDescent="0.4">
      <c r="A54" s="110"/>
      <c r="B54" s="143" t="s">
        <v>61</v>
      </c>
      <c r="C54" s="28"/>
      <c r="D54" s="28"/>
      <c r="E54" s="29"/>
      <c r="F54" s="29"/>
      <c r="G54" s="30"/>
      <c r="H54" s="29"/>
      <c r="I54" s="29"/>
      <c r="J54" s="28"/>
      <c r="K54" s="28"/>
      <c r="L54" s="28"/>
      <c r="M54" s="144"/>
    </row>
    <row r="55" spans="1:13" s="20" customFormat="1" ht="15" customHeight="1" x14ac:dyDescent="0.35">
      <c r="A55" s="107"/>
      <c r="B55" s="244" t="s">
        <v>62</v>
      </c>
      <c r="C55" s="207"/>
      <c r="D55" s="207"/>
      <c r="E55" s="207"/>
      <c r="F55" s="208"/>
      <c r="G55" s="245"/>
      <c r="H55" s="208"/>
      <c r="I55" s="208"/>
      <c r="J55" s="207"/>
      <c r="K55" s="207"/>
      <c r="L55" s="207"/>
      <c r="M55" s="188"/>
    </row>
    <row r="56" spans="1:13" s="20" customFormat="1" ht="15" customHeight="1" x14ac:dyDescent="0.35">
      <c r="A56" s="104"/>
      <c r="B56" s="274" t="s">
        <v>63</v>
      </c>
      <c r="C56" s="246"/>
      <c r="D56" s="246"/>
      <c r="E56" s="246"/>
      <c r="F56" s="247"/>
      <c r="G56" s="248"/>
      <c r="H56" s="247"/>
      <c r="I56" s="247"/>
      <c r="J56" s="246"/>
      <c r="K56" s="246"/>
      <c r="L56" s="249">
        <f>H28</f>
        <v>0</v>
      </c>
      <c r="M56" s="250"/>
    </row>
    <row r="57" spans="1:13" s="31" customFormat="1" ht="15" customHeight="1" x14ac:dyDescent="0.35">
      <c r="A57" s="104"/>
      <c r="B57" s="274" t="s">
        <v>64</v>
      </c>
      <c r="C57" s="246"/>
      <c r="D57" s="246"/>
      <c r="E57" s="246"/>
      <c r="F57" s="247"/>
      <c r="G57" s="248"/>
      <c r="H57" s="247"/>
      <c r="I57" s="247"/>
      <c r="J57" s="246"/>
      <c r="K57" s="246"/>
      <c r="L57" s="249">
        <f>L28</f>
        <v>0</v>
      </c>
      <c r="M57" s="250"/>
    </row>
    <row r="58" spans="1:13" s="20" customFormat="1" ht="15" customHeight="1" x14ac:dyDescent="0.35">
      <c r="A58" s="107"/>
      <c r="B58" s="244" t="s">
        <v>65</v>
      </c>
      <c r="C58" s="207"/>
      <c r="D58" s="207"/>
      <c r="E58" s="207"/>
      <c r="F58" s="208"/>
      <c r="G58" s="245"/>
      <c r="H58" s="208"/>
      <c r="I58" s="208"/>
      <c r="J58" s="207"/>
      <c r="K58" s="207"/>
      <c r="L58" s="207"/>
      <c r="M58" s="188"/>
    </row>
    <row r="59" spans="1:13" s="20" customFormat="1" ht="15" customHeight="1" x14ac:dyDescent="0.35">
      <c r="A59" s="104"/>
      <c r="B59" s="274" t="s">
        <v>66</v>
      </c>
      <c r="C59" s="246"/>
      <c r="D59" s="246"/>
      <c r="E59" s="246"/>
      <c r="F59" s="247"/>
      <c r="G59" s="248"/>
      <c r="H59" s="247"/>
      <c r="I59" s="247"/>
      <c r="J59" s="246"/>
      <c r="K59" s="246"/>
      <c r="L59" s="249">
        <f>H36+H42</f>
        <v>0</v>
      </c>
      <c r="M59" s="250"/>
    </row>
    <row r="60" spans="1:13" s="31" customFormat="1" ht="15" customHeight="1" x14ac:dyDescent="0.35">
      <c r="A60" s="104"/>
      <c r="B60" s="274" t="s">
        <v>64</v>
      </c>
      <c r="C60" s="246"/>
      <c r="D60" s="246"/>
      <c r="E60" s="246"/>
      <c r="F60" s="247"/>
      <c r="G60" s="248"/>
      <c r="H60" s="247"/>
      <c r="I60" s="247"/>
      <c r="J60" s="246"/>
      <c r="K60" s="246"/>
      <c r="L60" s="249">
        <f>L36+L42</f>
        <v>0</v>
      </c>
      <c r="M60" s="250"/>
    </row>
    <row r="61" spans="1:13" s="20" customFormat="1" ht="15" customHeight="1" x14ac:dyDescent="0.35">
      <c r="A61" s="107"/>
      <c r="B61" s="244" t="s">
        <v>67</v>
      </c>
      <c r="C61" s="207"/>
      <c r="D61" s="207"/>
      <c r="E61" s="208"/>
      <c r="F61" s="207"/>
      <c r="G61" s="245"/>
      <c r="H61" s="207"/>
      <c r="I61" s="207"/>
      <c r="J61" s="207"/>
      <c r="K61" s="207"/>
      <c r="L61" s="251"/>
      <c r="M61" s="252"/>
    </row>
    <row r="62" spans="1:13" s="20" customFormat="1" ht="15" customHeight="1" x14ac:dyDescent="0.35">
      <c r="A62" s="104"/>
      <c r="B62" s="274" t="s">
        <v>68</v>
      </c>
      <c r="C62" s="246"/>
      <c r="D62" s="246"/>
      <c r="E62" s="246"/>
      <c r="F62" s="247"/>
      <c r="G62" s="248"/>
      <c r="H62" s="247"/>
      <c r="I62" s="247"/>
      <c r="J62" s="246"/>
      <c r="K62" s="246"/>
      <c r="L62" s="249">
        <f>H45</f>
        <v>0</v>
      </c>
      <c r="M62" s="250"/>
    </row>
    <row r="63" spans="1:13" s="20" customFormat="1" ht="15" customHeight="1" x14ac:dyDescent="0.35">
      <c r="A63" s="104"/>
      <c r="B63" s="274" t="s">
        <v>69</v>
      </c>
      <c r="C63" s="246"/>
      <c r="D63" s="246"/>
      <c r="E63" s="246"/>
      <c r="F63" s="247"/>
      <c r="G63" s="248"/>
      <c r="H63" s="247"/>
      <c r="I63" s="247"/>
      <c r="J63" s="246"/>
      <c r="K63" s="246"/>
      <c r="L63" s="249">
        <f>H46</f>
        <v>0</v>
      </c>
      <c r="M63" s="250"/>
    </row>
    <row r="64" spans="1:13" s="31" customFormat="1" ht="18" x14ac:dyDescent="0.4">
      <c r="A64" s="110"/>
      <c r="B64" s="58" t="s">
        <v>70</v>
      </c>
      <c r="C64" s="59"/>
      <c r="D64" s="59"/>
      <c r="E64" s="59"/>
      <c r="F64" s="33"/>
      <c r="G64" s="60"/>
      <c r="H64" s="33"/>
      <c r="I64" s="33"/>
      <c r="J64" s="59"/>
      <c r="K64" s="59"/>
      <c r="L64" s="136">
        <f>SUM(L56:L63)</f>
        <v>0</v>
      </c>
      <c r="M64" s="137"/>
    </row>
    <row r="65" spans="1:13" s="20" customFormat="1" ht="15" customHeight="1" x14ac:dyDescent="0.35">
      <c r="A65" s="107"/>
      <c r="B65" s="253" t="s">
        <v>71</v>
      </c>
      <c r="C65" s="207"/>
      <c r="D65" s="207"/>
      <c r="E65" s="207"/>
      <c r="F65" s="208"/>
      <c r="G65" s="245"/>
      <c r="H65" s="208"/>
      <c r="I65" s="208"/>
      <c r="J65" s="207"/>
      <c r="K65" s="207"/>
      <c r="L65" s="254"/>
      <c r="M65" s="188"/>
    </row>
    <row r="66" spans="1:13" s="61" customFormat="1" ht="15" customHeight="1" x14ac:dyDescent="0.45">
      <c r="A66" s="104"/>
      <c r="B66" s="274" t="s">
        <v>72</v>
      </c>
      <c r="C66" s="246"/>
      <c r="D66" s="246"/>
      <c r="E66" s="246"/>
      <c r="F66" s="247"/>
      <c r="G66" s="248"/>
      <c r="H66" s="247"/>
      <c r="I66" s="247"/>
      <c r="J66" s="246"/>
      <c r="K66" s="246"/>
      <c r="L66" s="249">
        <f>H52</f>
        <v>0</v>
      </c>
      <c r="M66" s="250"/>
    </row>
    <row r="67" spans="1:13" s="47" customFormat="1" ht="23.5" x14ac:dyDescent="0.55000000000000004">
      <c r="A67" s="110"/>
      <c r="B67" s="58" t="s">
        <v>73</v>
      </c>
      <c r="C67" s="59"/>
      <c r="D67" s="59"/>
      <c r="E67" s="59"/>
      <c r="F67" s="33"/>
      <c r="G67" s="60"/>
      <c r="H67" s="33"/>
      <c r="I67" s="33"/>
      <c r="J67" s="59"/>
      <c r="K67" s="59"/>
      <c r="L67" s="136">
        <f>SUM(L66:L66)</f>
        <v>0</v>
      </c>
      <c r="M67" s="137"/>
    </row>
    <row r="68" spans="1:13" ht="23" x14ac:dyDescent="0.45">
      <c r="A68" s="105"/>
      <c r="B68" s="81" t="s">
        <v>74</v>
      </c>
      <c r="C68" s="43"/>
      <c r="D68" s="44"/>
      <c r="E68" s="44"/>
      <c r="F68" s="43"/>
      <c r="G68" s="45"/>
      <c r="H68" s="43"/>
      <c r="I68" s="43"/>
      <c r="J68" s="43"/>
      <c r="K68" s="43"/>
      <c r="L68" s="43"/>
      <c r="M68" s="46"/>
    </row>
    <row r="69" spans="1:13" ht="15" customHeight="1" x14ac:dyDescent="0.35">
      <c r="B69" s="18"/>
      <c r="C69" s="19"/>
      <c r="D69" s="255" t="s">
        <v>39</v>
      </c>
      <c r="E69" s="246"/>
      <c r="F69" s="116"/>
      <c r="G69" s="159"/>
      <c r="H69" s="116"/>
      <c r="I69" s="116"/>
      <c r="J69" s="208" t="s">
        <v>41</v>
      </c>
      <c r="K69" s="208" t="s">
        <v>75</v>
      </c>
      <c r="L69" s="208" t="s">
        <v>43</v>
      </c>
      <c r="M69" s="119"/>
    </row>
    <row r="70" spans="1:13" ht="15" customHeight="1" x14ac:dyDescent="0.35">
      <c r="B70" s="284" t="s">
        <v>76</v>
      </c>
      <c r="C70" s="285"/>
      <c r="D70" s="198" t="s">
        <v>145</v>
      </c>
      <c r="E70" s="160"/>
      <c r="F70" s="161"/>
      <c r="G70" s="162"/>
      <c r="H70" s="286" t="s">
        <v>77</v>
      </c>
      <c r="I70" s="286"/>
      <c r="J70" s="272">
        <v>24000000</v>
      </c>
      <c r="K70" s="257">
        <v>0</v>
      </c>
      <c r="L70" s="249">
        <f>ROUND(J70*K70,2)</f>
        <v>0</v>
      </c>
      <c r="M70" s="119"/>
    </row>
    <row r="71" spans="1:13" ht="15" customHeight="1" x14ac:dyDescent="0.35">
      <c r="B71" s="284" t="s">
        <v>78</v>
      </c>
      <c r="C71" s="285"/>
      <c r="D71" s="198" t="s">
        <v>145</v>
      </c>
      <c r="E71" s="275"/>
      <c r="F71" s="116"/>
      <c r="G71" s="159"/>
      <c r="H71" s="286" t="s">
        <v>79</v>
      </c>
      <c r="I71" s="286"/>
      <c r="J71" s="256">
        <v>26050000</v>
      </c>
      <c r="K71" s="257">
        <v>0</v>
      </c>
      <c r="L71" s="249">
        <f>ROUND(J71*K71,2)</f>
        <v>0</v>
      </c>
      <c r="M71" s="119"/>
    </row>
    <row r="72" spans="1:13" s="61" customFormat="1" ht="15" customHeight="1" x14ac:dyDescent="0.45">
      <c r="A72" s="84"/>
      <c r="B72" s="284" t="s">
        <v>80</v>
      </c>
      <c r="C72" s="285"/>
      <c r="D72" s="198" t="s">
        <v>145</v>
      </c>
      <c r="E72" s="275"/>
      <c r="F72" s="116"/>
      <c r="G72" s="159"/>
      <c r="H72" s="286" t="s">
        <v>81</v>
      </c>
      <c r="I72" s="286"/>
      <c r="J72" s="256">
        <v>450000000</v>
      </c>
      <c r="K72" s="257">
        <v>0</v>
      </c>
      <c r="L72" s="249">
        <f>ROUND(J72*K72,2)</f>
        <v>0</v>
      </c>
      <c r="M72" s="119"/>
    </row>
    <row r="73" spans="1:13" s="83" customFormat="1" ht="23.5" x14ac:dyDescent="0.55000000000000004">
      <c r="A73" s="110"/>
      <c r="B73" s="267" t="s">
        <v>82</v>
      </c>
      <c r="C73" s="268"/>
      <c r="D73" s="268"/>
      <c r="E73" s="59"/>
      <c r="F73" s="112"/>
      <c r="G73" s="113"/>
      <c r="H73" s="269"/>
      <c r="I73" s="269"/>
      <c r="J73" s="268"/>
      <c r="K73" s="270"/>
      <c r="L73" s="271">
        <f>L70+L71+L72</f>
        <v>0</v>
      </c>
      <c r="M73" s="138"/>
    </row>
    <row r="74" spans="1:13" s="27" customFormat="1" ht="23" x14ac:dyDescent="0.5">
      <c r="A74" s="114"/>
      <c r="B74" s="82" t="s">
        <v>83</v>
      </c>
      <c r="C74" s="154"/>
      <c r="D74" s="154"/>
      <c r="E74" s="155"/>
      <c r="F74" s="154"/>
      <c r="G74" s="156"/>
      <c r="H74" s="154"/>
      <c r="I74" s="154"/>
      <c r="J74" s="155"/>
      <c r="K74" s="155"/>
      <c r="L74" s="134"/>
      <c r="M74" s="139"/>
    </row>
    <row r="75" spans="1:13" s="27" customFormat="1" ht="18.5" x14ac:dyDescent="0.45">
      <c r="A75" s="95"/>
      <c r="B75" s="128" t="s">
        <v>84</v>
      </c>
      <c r="C75" s="129"/>
      <c r="D75" s="129"/>
      <c r="E75" s="129"/>
      <c r="F75" s="129"/>
      <c r="G75" s="130"/>
      <c r="H75" s="129"/>
      <c r="I75" s="129"/>
      <c r="J75" s="131"/>
      <c r="K75" s="131"/>
      <c r="L75" s="130">
        <v>24</v>
      </c>
      <c r="M75" s="140"/>
    </row>
    <row r="76" spans="1:13" s="27" customFormat="1" ht="18.5" x14ac:dyDescent="0.45">
      <c r="A76" s="95"/>
      <c r="B76" s="128" t="s">
        <v>85</v>
      </c>
      <c r="C76" s="129"/>
      <c r="D76" s="129"/>
      <c r="E76" s="129"/>
      <c r="F76" s="129"/>
      <c r="G76" s="130"/>
      <c r="H76" s="129"/>
      <c r="I76" s="129"/>
      <c r="J76" s="131"/>
      <c r="K76" s="131"/>
      <c r="L76" s="258">
        <f>L64+L73</f>
        <v>0</v>
      </c>
      <c r="M76" s="140"/>
    </row>
    <row r="77" spans="1:13" s="27" customFormat="1" ht="18.5" x14ac:dyDescent="0.45">
      <c r="A77" s="95"/>
      <c r="B77" s="128" t="s">
        <v>86</v>
      </c>
      <c r="C77" s="129"/>
      <c r="D77" s="129"/>
      <c r="E77" s="129"/>
      <c r="F77" s="129"/>
      <c r="G77" s="130"/>
      <c r="H77" s="129"/>
      <c r="I77" s="129"/>
      <c r="J77" s="131"/>
      <c r="K77" s="131"/>
      <c r="L77" s="259">
        <f>L76*L75</f>
        <v>0</v>
      </c>
      <c r="M77" s="140"/>
    </row>
    <row r="78" spans="1:13" s="83" customFormat="1" ht="23.5" x14ac:dyDescent="0.55000000000000004">
      <c r="A78" s="95"/>
      <c r="B78" s="128" t="s">
        <v>87</v>
      </c>
      <c r="C78" s="129"/>
      <c r="D78" s="129"/>
      <c r="E78" s="129"/>
      <c r="F78" s="129"/>
      <c r="G78" s="130"/>
      <c r="H78" s="129"/>
      <c r="I78" s="129"/>
      <c r="J78" s="131"/>
      <c r="K78" s="131"/>
      <c r="L78" s="258">
        <f>L67</f>
        <v>0</v>
      </c>
      <c r="M78" s="140"/>
    </row>
    <row r="79" spans="1:13" s="83" customFormat="1" ht="23.5" x14ac:dyDescent="0.55000000000000004">
      <c r="A79" s="114"/>
      <c r="B79" s="260" t="s">
        <v>88</v>
      </c>
      <c r="C79" s="261"/>
      <c r="D79" s="261"/>
      <c r="E79" s="261"/>
      <c r="F79" s="262"/>
      <c r="G79" s="263"/>
      <c r="H79" s="261"/>
      <c r="I79" s="261"/>
      <c r="J79" s="262"/>
      <c r="K79" s="264"/>
      <c r="L79" s="265">
        <f>L77+L78</f>
        <v>0</v>
      </c>
      <c r="M79" s="266"/>
    </row>
    <row r="80" spans="1:13" ht="40" customHeight="1" x14ac:dyDescent="0.5">
      <c r="A80" s="114"/>
      <c r="B80" s="120" t="s">
        <v>89</v>
      </c>
      <c r="C80" s="121"/>
      <c r="D80" s="122"/>
      <c r="E80" s="123"/>
      <c r="F80" s="124"/>
      <c r="G80" s="125"/>
      <c r="H80" s="121"/>
      <c r="I80" s="121"/>
      <c r="J80" s="126"/>
      <c r="K80" s="127"/>
      <c r="L80" s="141" t="s">
        <v>145</v>
      </c>
      <c r="M80" s="142"/>
    </row>
    <row r="81" spans="2:13" ht="40" customHeight="1" x14ac:dyDescent="0.35">
      <c r="B81" s="115"/>
      <c r="C81" s="116"/>
      <c r="D81" s="116"/>
      <c r="E81" s="117"/>
      <c r="F81" s="116"/>
      <c r="G81" s="118" t="s">
        <v>90</v>
      </c>
      <c r="H81" s="115"/>
      <c r="I81" s="116"/>
      <c r="J81" s="116"/>
      <c r="K81" s="116"/>
      <c r="L81" s="116"/>
      <c r="M81" s="119"/>
    </row>
  </sheetData>
  <protectedRanges>
    <protectedRange sqref="K27 H51:I51 G27 M51 K31:K35 G31:G35" name="Intervalo1_1_1"/>
    <protectedRange sqref="G45:G46" name="Intervalo4_1_1"/>
    <protectedRange sqref="L53" name="Intervalo8_1_1_1"/>
    <protectedRange sqref="L65" name="Intervalo8_1_1_2"/>
    <protectedRange sqref="K70:K71" name="Intervalo5_1_1"/>
    <protectedRange sqref="K72" name="Intervalo6_1_1"/>
    <protectedRange sqref="J21" name="Intervalo4_1_1_1"/>
  </protectedRanges>
  <mergeCells count="12">
    <mergeCell ref="B70:C70"/>
    <mergeCell ref="H70:I70"/>
    <mergeCell ref="B71:C71"/>
    <mergeCell ref="H71:I71"/>
    <mergeCell ref="B72:C72"/>
    <mergeCell ref="H72:I72"/>
    <mergeCell ref="F11:G11"/>
    <mergeCell ref="F4:G4"/>
    <mergeCell ref="F6:G6"/>
    <mergeCell ref="F7:G7"/>
    <mergeCell ref="F8:G8"/>
    <mergeCell ref="F10:G10"/>
  </mergeCells>
  <conditionalFormatting sqref="L27 H31:H35 L31:L35">
    <cfRule type="cellIs" dxfId="3" priority="5" stopIfTrue="1" operator="equal">
      <formula>""</formula>
    </cfRule>
  </conditionalFormatting>
  <conditionalFormatting sqref="H27">
    <cfRule type="cellIs" dxfId="2" priority="4" stopIfTrue="1" operator="equal">
      <formula>""</formula>
    </cfRule>
  </conditionalFormatting>
  <conditionalFormatting sqref="H51">
    <cfRule type="cellIs" dxfId="1" priority="1" stopIfTrue="1" operator="equal">
      <formula>""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9D21E73-5001-41C2-9D72-7E34D06CAFE8}">
          <x14:formula1>
            <xm:f>LISTAS!$B$8:$B$11</xm:f>
          </x14:formula1>
          <xm:sqref>E51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6CD65-3428-448A-B871-568FE3BF6061}">
  <dimension ref="B2:L15"/>
  <sheetViews>
    <sheetView showGridLines="0" zoomScale="89" zoomScaleNormal="89" workbookViewId="0"/>
  </sheetViews>
  <sheetFormatPr defaultRowHeight="14.5" x14ac:dyDescent="0.35"/>
  <cols>
    <col min="1" max="1" width="3.54296875" customWidth="1"/>
    <col min="2" max="2" width="27.453125" bestFit="1" customWidth="1"/>
    <col min="3" max="3" width="12.54296875" customWidth="1"/>
    <col min="4" max="4" width="10.36328125" customWidth="1"/>
    <col min="5" max="5" width="41.90625" customWidth="1"/>
    <col min="6" max="6" width="43.08984375" customWidth="1"/>
    <col min="7" max="7" width="25.08984375" customWidth="1"/>
    <col min="8" max="8" width="12.08984375" customWidth="1"/>
    <col min="9" max="10" width="10.36328125" customWidth="1"/>
    <col min="11" max="11" width="15.54296875" customWidth="1"/>
    <col min="12" max="12" width="17.90625" customWidth="1"/>
  </cols>
  <sheetData>
    <row r="2" spans="2:12" s="1" customFormat="1" ht="20" x14ac:dyDescent="0.4">
      <c r="B2" s="63"/>
      <c r="C2" s="64"/>
      <c r="D2" s="64"/>
      <c r="E2" s="64"/>
      <c r="F2" s="66" t="s">
        <v>143</v>
      </c>
      <c r="G2" s="64"/>
      <c r="H2" s="64"/>
      <c r="I2" s="64"/>
      <c r="J2" s="64"/>
      <c r="K2" s="64"/>
      <c r="L2" s="65"/>
    </row>
    <row r="3" spans="2:12" s="2" customFormat="1" ht="39" x14ac:dyDescent="0.35">
      <c r="B3" s="62" t="s">
        <v>91</v>
      </c>
      <c r="C3" s="62" t="s">
        <v>92</v>
      </c>
      <c r="D3" s="62" t="s">
        <v>93</v>
      </c>
      <c r="E3" s="62" t="s">
        <v>94</v>
      </c>
      <c r="F3" s="62" t="s">
        <v>95</v>
      </c>
      <c r="G3" s="62" t="s">
        <v>96</v>
      </c>
      <c r="H3" s="62" t="s">
        <v>97</v>
      </c>
      <c r="I3" s="62" t="s">
        <v>98</v>
      </c>
      <c r="J3" s="62" t="s">
        <v>99</v>
      </c>
      <c r="K3" s="62" t="s">
        <v>100</v>
      </c>
      <c r="L3" s="62" t="s">
        <v>101</v>
      </c>
    </row>
    <row r="4" spans="2:12" s="3" customFormat="1" ht="15" customHeight="1" x14ac:dyDescent="0.25">
      <c r="B4" s="6" t="s">
        <v>108</v>
      </c>
      <c r="C4" s="4" t="s">
        <v>110</v>
      </c>
      <c r="D4" s="5">
        <v>117</v>
      </c>
      <c r="E4" s="6" t="s">
        <v>114</v>
      </c>
      <c r="F4" s="7" t="s">
        <v>115</v>
      </c>
      <c r="G4" s="7" t="s">
        <v>111</v>
      </c>
      <c r="H4" s="8">
        <v>37800000</v>
      </c>
      <c r="I4" s="8" t="s">
        <v>113</v>
      </c>
      <c r="J4" s="8" t="s">
        <v>112</v>
      </c>
      <c r="K4" s="4" t="s">
        <v>113</v>
      </c>
      <c r="L4" s="10"/>
    </row>
    <row r="5" spans="2:12" s="3" customFormat="1" ht="15" customHeight="1" x14ac:dyDescent="0.25">
      <c r="B5" s="6" t="s">
        <v>116</v>
      </c>
      <c r="C5" s="4" t="s">
        <v>110</v>
      </c>
      <c r="D5" s="5">
        <v>145</v>
      </c>
      <c r="E5" s="6" t="s">
        <v>117</v>
      </c>
      <c r="F5" s="7" t="s">
        <v>118</v>
      </c>
      <c r="G5" s="7" t="s">
        <v>111</v>
      </c>
      <c r="H5" s="8">
        <v>37701012</v>
      </c>
      <c r="I5" s="8" t="s">
        <v>113</v>
      </c>
      <c r="J5" s="8" t="s">
        <v>112</v>
      </c>
      <c r="K5" s="4" t="s">
        <v>113</v>
      </c>
      <c r="L5" s="10"/>
    </row>
    <row r="6" spans="2:12" s="3" customFormat="1" ht="15" customHeight="1" x14ac:dyDescent="0.25">
      <c r="B6" s="6" t="s">
        <v>105</v>
      </c>
      <c r="C6" s="4" t="s">
        <v>110</v>
      </c>
      <c r="D6" s="5">
        <v>694</v>
      </c>
      <c r="E6" s="6" t="s">
        <v>119</v>
      </c>
      <c r="F6" s="7" t="s">
        <v>120</v>
      </c>
      <c r="G6" s="7" t="s">
        <v>111</v>
      </c>
      <c r="H6" s="8">
        <v>37795000</v>
      </c>
      <c r="I6" s="8" t="s">
        <v>112</v>
      </c>
      <c r="J6" s="8" t="s">
        <v>112</v>
      </c>
      <c r="K6" s="4" t="s">
        <v>113</v>
      </c>
      <c r="L6" s="10"/>
    </row>
    <row r="7" spans="2:12" s="3" customFormat="1" ht="15" customHeight="1" x14ac:dyDescent="0.25">
      <c r="B7" s="6" t="s">
        <v>109</v>
      </c>
      <c r="C7" s="4" t="s">
        <v>110</v>
      </c>
      <c r="D7" s="5">
        <v>1093</v>
      </c>
      <c r="E7" s="6" t="s">
        <v>121</v>
      </c>
      <c r="F7" s="7" t="s">
        <v>122</v>
      </c>
      <c r="G7" s="7" t="s">
        <v>111</v>
      </c>
      <c r="H7" s="8">
        <v>37890000</v>
      </c>
      <c r="I7" s="8" t="s">
        <v>112</v>
      </c>
      <c r="J7" s="8" t="s">
        <v>112</v>
      </c>
      <c r="K7" s="4" t="s">
        <v>113</v>
      </c>
      <c r="L7" s="10"/>
    </row>
    <row r="8" spans="2:12" s="3" customFormat="1" ht="15" customHeight="1" x14ac:dyDescent="0.25">
      <c r="B8" s="6" t="s">
        <v>104</v>
      </c>
      <c r="C8" s="4" t="s">
        <v>110</v>
      </c>
      <c r="D8" s="5">
        <v>1442</v>
      </c>
      <c r="E8" s="6" t="s">
        <v>123</v>
      </c>
      <c r="F8" s="7" t="s">
        <v>124</v>
      </c>
      <c r="G8" s="7" t="s">
        <v>111</v>
      </c>
      <c r="H8" s="8">
        <v>37780000</v>
      </c>
      <c r="I8" s="8" t="s">
        <v>112</v>
      </c>
      <c r="J8" s="8" t="s">
        <v>112</v>
      </c>
      <c r="K8" s="4" t="s">
        <v>113</v>
      </c>
      <c r="L8" s="10"/>
    </row>
    <row r="9" spans="2:12" s="3" customFormat="1" ht="15" customHeight="1" x14ac:dyDescent="0.25">
      <c r="B9" s="6" t="s">
        <v>106</v>
      </c>
      <c r="C9" s="4" t="s">
        <v>110</v>
      </c>
      <c r="D9" s="5">
        <v>1721</v>
      </c>
      <c r="E9" s="6" t="s">
        <v>125</v>
      </c>
      <c r="F9" s="7" t="s">
        <v>126</v>
      </c>
      <c r="G9" s="7" t="s">
        <v>111</v>
      </c>
      <c r="H9" s="8">
        <v>37730000</v>
      </c>
      <c r="I9" s="8" t="s">
        <v>112</v>
      </c>
      <c r="J9" s="8" t="s">
        <v>112</v>
      </c>
      <c r="K9" s="4" t="s">
        <v>113</v>
      </c>
      <c r="L9" s="10"/>
    </row>
    <row r="10" spans="2:12" s="3" customFormat="1" ht="15" customHeight="1" x14ac:dyDescent="0.25">
      <c r="B10" s="6" t="s">
        <v>127</v>
      </c>
      <c r="C10" s="4" t="s">
        <v>110</v>
      </c>
      <c r="D10" s="5">
        <v>2352</v>
      </c>
      <c r="E10" s="6" t="s">
        <v>128</v>
      </c>
      <c r="F10" s="7" t="s">
        <v>129</v>
      </c>
      <c r="G10" s="7" t="s">
        <v>111</v>
      </c>
      <c r="H10" s="9">
        <v>13790000</v>
      </c>
      <c r="I10" s="8" t="s">
        <v>112</v>
      </c>
      <c r="J10" s="8" t="s">
        <v>112</v>
      </c>
      <c r="K10" s="4" t="s">
        <v>113</v>
      </c>
      <c r="L10" s="10"/>
    </row>
    <row r="11" spans="2:12" s="3" customFormat="1" ht="15" customHeight="1" x14ac:dyDescent="0.25">
      <c r="B11" s="6" t="s">
        <v>116</v>
      </c>
      <c r="C11" s="4" t="s">
        <v>110</v>
      </c>
      <c r="D11" s="5">
        <v>3043</v>
      </c>
      <c r="E11" s="6" t="s">
        <v>130</v>
      </c>
      <c r="F11" s="7" t="s">
        <v>131</v>
      </c>
      <c r="G11" s="7" t="s">
        <v>111</v>
      </c>
      <c r="H11" s="8">
        <v>37701034</v>
      </c>
      <c r="I11" s="8" t="s">
        <v>112</v>
      </c>
      <c r="J11" s="8" t="s">
        <v>112</v>
      </c>
      <c r="K11" s="4" t="s">
        <v>113</v>
      </c>
      <c r="L11" s="10"/>
    </row>
    <row r="12" spans="2:12" s="3" customFormat="1" ht="15" customHeight="1" x14ac:dyDescent="0.25">
      <c r="B12" s="6" t="s">
        <v>116</v>
      </c>
      <c r="C12" s="4" t="s">
        <v>110</v>
      </c>
      <c r="D12" s="5">
        <v>3179</v>
      </c>
      <c r="E12" s="6" t="s">
        <v>132</v>
      </c>
      <c r="F12" s="7" t="s">
        <v>133</v>
      </c>
      <c r="G12" s="7" t="s">
        <v>111</v>
      </c>
      <c r="H12" s="8">
        <v>37701012</v>
      </c>
      <c r="I12" s="8" t="s">
        <v>112</v>
      </c>
      <c r="J12" s="8" t="s">
        <v>112</v>
      </c>
      <c r="K12" s="4" t="s">
        <v>113</v>
      </c>
      <c r="L12" s="10"/>
    </row>
    <row r="13" spans="2:12" s="3" customFormat="1" ht="15" customHeight="1" x14ac:dyDescent="0.25">
      <c r="B13" s="6" t="s">
        <v>107</v>
      </c>
      <c r="C13" s="4" t="s">
        <v>110</v>
      </c>
      <c r="D13" s="5">
        <v>3751</v>
      </c>
      <c r="E13" s="6" t="s">
        <v>134</v>
      </c>
      <c r="F13" s="7" t="s">
        <v>135</v>
      </c>
      <c r="G13" s="7" t="s">
        <v>111</v>
      </c>
      <c r="H13" s="8">
        <v>37810000</v>
      </c>
      <c r="I13" s="8" t="s">
        <v>112</v>
      </c>
      <c r="J13" s="8" t="s">
        <v>112</v>
      </c>
      <c r="K13" s="4" t="s">
        <v>113</v>
      </c>
      <c r="L13" s="10"/>
    </row>
    <row r="14" spans="2:12" s="3" customFormat="1" ht="15" customHeight="1" x14ac:dyDescent="0.25">
      <c r="B14" s="6" t="s">
        <v>116</v>
      </c>
      <c r="C14" s="4" t="s">
        <v>110</v>
      </c>
      <c r="D14" s="5">
        <v>4178</v>
      </c>
      <c r="E14" s="6" t="s">
        <v>136</v>
      </c>
      <c r="F14" s="7" t="s">
        <v>137</v>
      </c>
      <c r="G14" s="7" t="s">
        <v>138</v>
      </c>
      <c r="H14" s="8">
        <v>37706197</v>
      </c>
      <c r="I14" s="8" t="s">
        <v>112</v>
      </c>
      <c r="J14" s="8" t="s">
        <v>112</v>
      </c>
      <c r="K14" s="4" t="s">
        <v>113</v>
      </c>
      <c r="L14" s="10"/>
    </row>
    <row r="15" spans="2:12" s="3" customFormat="1" ht="15" customHeight="1" x14ac:dyDescent="0.25">
      <c r="B15" s="6" t="s">
        <v>103</v>
      </c>
      <c r="C15" s="4" t="s">
        <v>110</v>
      </c>
      <c r="D15" s="5">
        <v>4956</v>
      </c>
      <c r="E15" s="6" t="s">
        <v>139</v>
      </c>
      <c r="F15" s="7" t="s">
        <v>140</v>
      </c>
      <c r="G15" s="7" t="s">
        <v>111</v>
      </c>
      <c r="H15" s="8">
        <v>37740000</v>
      </c>
      <c r="I15" s="8" t="s">
        <v>112</v>
      </c>
      <c r="J15" s="8" t="s">
        <v>112</v>
      </c>
      <c r="K15" s="4" t="s">
        <v>113</v>
      </c>
      <c r="L15" s="10"/>
    </row>
  </sheetData>
  <conditionalFormatting sqref="K3:L15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C655EB225E0349AC5B631DA1E4083D" ma:contentTypeVersion="18" ma:contentTypeDescription="Crie um novo documento." ma:contentTypeScope="" ma:versionID="7c33923a3f03d0170097c502956aa79c">
  <xsd:schema xmlns:xsd="http://www.w3.org/2001/XMLSchema" xmlns:xs="http://www.w3.org/2001/XMLSchema" xmlns:p="http://schemas.microsoft.com/office/2006/metadata/properties" xmlns:ns1="http://schemas.microsoft.com/sharepoint/v3" xmlns:ns2="37061bd4-4e0e-42de-a138-4f29d9d63d59" xmlns:ns3="5ac8601b-3a8b-4d4e-8f3b-bcae1a8fb434" targetNamespace="http://schemas.microsoft.com/office/2006/metadata/properties" ma:root="true" ma:fieldsID="99da49598e5c5c279e64ea6f1256269f" ns1:_="" ns2:_="" ns3:_="">
    <xsd:import namespace="http://schemas.microsoft.com/sharepoint/v3"/>
    <xsd:import namespace="37061bd4-4e0e-42de-a138-4f29d9d63d59"/>
    <xsd:import namespace="5ac8601b-3a8b-4d4e-8f3b-bcae1a8fb43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3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4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061bd4-4e0e-42de-a138-4f29d9d63d5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d31b3c8f-5395-4e48-b326-21f1bd45db65}" ma:internalName="TaxCatchAll" ma:showField="CatchAllData" ma:web="37061bd4-4e0e-42de-a138-4f29d9d63d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8601b-3a8b-4d4e-8f3b-bcae1a8fb4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ac8601b-3a8b-4d4e-8f3b-bcae1a8fb434">
      <Terms xmlns="http://schemas.microsoft.com/office/infopath/2007/PartnerControls"/>
    </lcf76f155ced4ddcb4097134ff3c332f>
    <_ip_UnifiedCompliancePolicyProperties xmlns="http://schemas.microsoft.com/sharepoint/v3" xsi:nil="true"/>
    <TaxCatchAll xmlns="37061bd4-4e0e-42de-a138-4f29d9d63d59" xsi:nil="true"/>
    <_Flow_SignoffStatus xmlns="5ac8601b-3a8b-4d4e-8f3b-bcae1a8fb43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04FF2E-3270-4F1E-8ADC-BB7398BE88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061bd4-4e0e-42de-a138-4f29d9d63d59"/>
    <ds:schemaRef ds:uri="5ac8601b-3a8b-4d4e-8f3b-bcae1a8fb4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5019DAD-B44D-4CF9-A97C-2918AA03AEDA}">
  <ds:schemaRefs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dcmitype/"/>
    <ds:schemaRef ds:uri="37061bd4-4e0e-42de-a138-4f29d9d63d59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5ac8601b-3a8b-4d4e-8f3b-bcae1a8fb434"/>
    <ds:schemaRef ds:uri="http://schemas.microsoft.com/sharepoint/v3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LISTAS</vt:lpstr>
      <vt:lpstr>Item - Poços de Caldas</vt:lpstr>
      <vt:lpstr>Rel Unid Item - Poços de Caldas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Eduardo Antonio Tofani Santos Luz</cp:lastModifiedBy>
  <cp:revision/>
  <dcterms:created xsi:type="dcterms:W3CDTF">2017-01-10T20:45:39Z</dcterms:created>
  <dcterms:modified xsi:type="dcterms:W3CDTF">2024-08-12T13:46:57Z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0x01010003C655EB225E0349AC5B631DA1E4083D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2024-02-21T15:32:56Z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6efa27dd-189a-471e-9c2e-89170e195641</vt:lpwstr>
  </property>
  <property fmtid="{D5CDD505-2E9C-101B-9397-08002B2CF9AE}" pid="10" name="MSIP_Label_fde7aacd-7cc4-4c31-9e6f-7ef306428f09_ContentBits">
    <vt:lpwstr>1</vt:lpwstr>
  </property>
</Properties>
</file>